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8075" windowHeight="12465"/>
  </bookViews>
  <sheets>
    <sheet name="Summary" sheetId="8" r:id="rId1"/>
    <sheet name="Step 1" sheetId="11" r:id="rId2"/>
    <sheet name="Step 2" sheetId="12" r:id="rId3"/>
    <sheet name="Step 3" sheetId="13" r:id="rId4"/>
    <sheet name="Step 4" sheetId="5" r:id="rId5"/>
    <sheet name="National Averages" sheetId="6" r:id="rId6"/>
  </sheets>
  <calcPr calcId="145621"/>
</workbook>
</file>

<file path=xl/calcChain.xml><?xml version="1.0" encoding="utf-8"?>
<calcChain xmlns="http://schemas.openxmlformats.org/spreadsheetml/2006/main">
  <c r="D54" i="8" l="1"/>
  <c r="D55" i="8"/>
  <c r="D56" i="8"/>
  <c r="D57" i="8"/>
  <c r="D58" i="8"/>
  <c r="D59" i="8"/>
  <c r="D60" i="8"/>
  <c r="D61" i="8"/>
  <c r="D62" i="8"/>
  <c r="D63" i="8"/>
  <c r="D64" i="8"/>
  <c r="D53" i="8"/>
  <c r="B54" i="8"/>
  <c r="B55" i="8"/>
  <c r="B56" i="8"/>
  <c r="B57" i="8"/>
  <c r="B58" i="8"/>
  <c r="B59" i="8"/>
  <c r="B60" i="8"/>
  <c r="B61" i="8"/>
  <c r="B62" i="8"/>
  <c r="B63" i="8"/>
  <c r="B64" i="8"/>
  <c r="B53" i="8"/>
  <c r="D49" i="8"/>
  <c r="D48" i="8"/>
  <c r="B49" i="8"/>
  <c r="B48" i="8"/>
  <c r="D34" i="8"/>
  <c r="D35" i="8"/>
  <c r="D36" i="8"/>
  <c r="D37" i="8"/>
  <c r="D38" i="8"/>
  <c r="D39" i="8"/>
  <c r="D40" i="8"/>
  <c r="D41" i="8"/>
  <c r="D42" i="8"/>
  <c r="D43" i="8"/>
  <c r="D44" i="8"/>
  <c r="D33" i="8"/>
  <c r="B34" i="8"/>
  <c r="B35" i="8"/>
  <c r="B36" i="8"/>
  <c r="B37" i="8"/>
  <c r="B38" i="8"/>
  <c r="B39" i="8"/>
  <c r="B40" i="8"/>
  <c r="B41" i="8"/>
  <c r="B42" i="8"/>
  <c r="B43" i="8"/>
  <c r="B44" i="8"/>
  <c r="B33" i="8"/>
  <c r="D22" i="8"/>
  <c r="D23" i="8"/>
  <c r="D24" i="8"/>
  <c r="D25" i="8"/>
  <c r="D26" i="8"/>
  <c r="D27" i="8"/>
  <c r="D28" i="8"/>
  <c r="D29" i="8"/>
  <c r="D21" i="8"/>
  <c r="B22" i="8"/>
  <c r="B23" i="8"/>
  <c r="B24" i="8"/>
  <c r="B25" i="8"/>
  <c r="B26" i="8"/>
  <c r="B27" i="8"/>
  <c r="B28" i="8"/>
  <c r="B29" i="8"/>
  <c r="B21" i="8"/>
  <c r="F56" i="8" l="1"/>
  <c r="H56" i="8" s="1"/>
  <c r="J56" i="8" s="1"/>
  <c r="L56" i="8" s="1"/>
  <c r="F59" i="8"/>
  <c r="H59" i="8" s="1"/>
  <c r="J59" i="8" s="1"/>
  <c r="L59" i="8" s="1"/>
  <c r="C38" i="12"/>
  <c r="D38" i="12"/>
  <c r="E38" i="12"/>
  <c r="F38" i="12"/>
  <c r="C37" i="12"/>
  <c r="D37" i="12"/>
  <c r="E37" i="12"/>
  <c r="F37" i="12"/>
  <c r="B38" i="12"/>
  <c r="B37" i="12"/>
  <c r="F54" i="6"/>
  <c r="E54" i="6"/>
  <c r="D54" i="6"/>
  <c r="C54" i="6"/>
  <c r="B54" i="6"/>
  <c r="F53" i="6"/>
  <c r="E53" i="6"/>
  <c r="D53" i="6"/>
  <c r="C53" i="6"/>
  <c r="B53" i="6"/>
  <c r="B16" i="8" s="1"/>
  <c r="B3" i="12"/>
  <c r="C55" i="6" l="1"/>
  <c r="C56" i="6" s="1"/>
  <c r="C57" i="6" s="1"/>
  <c r="C58" i="6" s="1"/>
  <c r="E55" i="6"/>
  <c r="E56" i="6" s="1"/>
  <c r="E57" i="6" s="1"/>
  <c r="E58" i="6" s="1"/>
  <c r="B55" i="6"/>
  <c r="B56" i="6" s="1"/>
  <c r="B57" i="6" s="1"/>
  <c r="B58" i="6" s="1"/>
  <c r="D55" i="6"/>
  <c r="D56" i="6" s="1"/>
  <c r="D57" i="6" s="1"/>
  <c r="D58" i="6" s="1"/>
  <c r="F55" i="6"/>
  <c r="F56" i="6" s="1"/>
  <c r="F57" i="6" s="1"/>
  <c r="F58" i="6" s="1"/>
  <c r="D16" i="8"/>
  <c r="F38" i="5"/>
  <c r="F37" i="5"/>
  <c r="B25" i="5"/>
  <c r="C25" i="5"/>
  <c r="D25" i="5"/>
  <c r="E25" i="5"/>
  <c r="F25" i="5"/>
  <c r="B26" i="5"/>
  <c r="C26" i="5"/>
  <c r="D26" i="5"/>
  <c r="E26" i="5"/>
  <c r="F26" i="5"/>
  <c r="B27" i="5"/>
  <c r="C27" i="5"/>
  <c r="D27" i="5"/>
  <c r="E27" i="5"/>
  <c r="F27" i="5"/>
  <c r="B28" i="5"/>
  <c r="C28" i="5"/>
  <c r="D28" i="5"/>
  <c r="E28" i="5"/>
  <c r="F28" i="5"/>
  <c r="B29" i="5"/>
  <c r="C29" i="5"/>
  <c r="D29" i="5"/>
  <c r="E29" i="5"/>
  <c r="F29" i="5"/>
  <c r="B30" i="5"/>
  <c r="C30" i="5"/>
  <c r="D30" i="5"/>
  <c r="E30" i="5"/>
  <c r="F30" i="5"/>
  <c r="B31" i="5"/>
  <c r="C31" i="5"/>
  <c r="D31" i="5"/>
  <c r="E31" i="5"/>
  <c r="F31" i="5"/>
  <c r="B32" i="5"/>
  <c r="C32" i="5"/>
  <c r="D32" i="5"/>
  <c r="E32" i="5"/>
  <c r="F32" i="5"/>
  <c r="B33" i="5"/>
  <c r="C33" i="5"/>
  <c r="D33" i="5"/>
  <c r="E33" i="5"/>
  <c r="F33" i="5"/>
  <c r="B34" i="5"/>
  <c r="C34" i="5"/>
  <c r="D34" i="5"/>
  <c r="E34" i="5"/>
  <c r="F34" i="5"/>
  <c r="B35" i="5"/>
  <c r="C35" i="5"/>
  <c r="D35" i="5"/>
  <c r="E35" i="5"/>
  <c r="F35" i="5"/>
  <c r="B3" i="5"/>
  <c r="C3" i="5"/>
  <c r="D3" i="5"/>
  <c r="E3" i="5"/>
  <c r="F3" i="5"/>
  <c r="B4" i="5"/>
  <c r="C4" i="5"/>
  <c r="D4" i="5"/>
  <c r="E4" i="5"/>
  <c r="F4" i="5"/>
  <c r="B5" i="5"/>
  <c r="C5" i="5"/>
  <c r="D5" i="5"/>
  <c r="E5" i="5"/>
  <c r="F5" i="5"/>
  <c r="B6" i="5"/>
  <c r="C6" i="5"/>
  <c r="D6" i="5"/>
  <c r="E6" i="5"/>
  <c r="F6" i="5"/>
  <c r="B7" i="5"/>
  <c r="C7" i="5"/>
  <c r="D7" i="5"/>
  <c r="E7" i="5"/>
  <c r="F7" i="5"/>
  <c r="B8" i="5"/>
  <c r="C8" i="5"/>
  <c r="D8" i="5"/>
  <c r="E8" i="5"/>
  <c r="F8" i="5"/>
  <c r="B9" i="5"/>
  <c r="C9" i="5"/>
  <c r="D9" i="5"/>
  <c r="E9" i="5"/>
  <c r="F9" i="5"/>
  <c r="B10" i="5"/>
  <c r="C10" i="5"/>
  <c r="D10" i="5"/>
  <c r="E10" i="5"/>
  <c r="F10" i="5"/>
  <c r="B11" i="5"/>
  <c r="C11" i="5"/>
  <c r="D11" i="5"/>
  <c r="E11" i="5"/>
  <c r="F11" i="5"/>
  <c r="B12" i="5"/>
  <c r="C12" i="5"/>
  <c r="D12" i="5"/>
  <c r="E12" i="5"/>
  <c r="F12" i="5"/>
  <c r="B13" i="5"/>
  <c r="C13" i="5"/>
  <c r="D13" i="5"/>
  <c r="E13" i="5"/>
  <c r="F13" i="5"/>
  <c r="B14" i="5"/>
  <c r="C14" i="5"/>
  <c r="D14" i="5"/>
  <c r="E14" i="5"/>
  <c r="F14" i="5"/>
  <c r="B15" i="5"/>
  <c r="C15" i="5"/>
  <c r="D15" i="5"/>
  <c r="E15" i="5"/>
  <c r="F15" i="5"/>
  <c r="B16" i="5"/>
  <c r="C16" i="5"/>
  <c r="D16" i="5"/>
  <c r="E16" i="5"/>
  <c r="F16" i="5"/>
  <c r="B17" i="5"/>
  <c r="C17" i="5"/>
  <c r="D17" i="5"/>
  <c r="E17" i="5"/>
  <c r="F17" i="5"/>
  <c r="B18" i="5"/>
  <c r="C18" i="5"/>
  <c r="D18" i="5"/>
  <c r="E18" i="5"/>
  <c r="F18" i="5"/>
  <c r="B19" i="5"/>
  <c r="C19" i="5"/>
  <c r="D19" i="5"/>
  <c r="E19" i="5"/>
  <c r="F19" i="5"/>
  <c r="B20" i="5"/>
  <c r="C20" i="5"/>
  <c r="D20" i="5"/>
  <c r="E20" i="5"/>
  <c r="F20" i="5"/>
  <c r="B21" i="5"/>
  <c r="C21" i="5"/>
  <c r="D21" i="5"/>
  <c r="E21" i="5"/>
  <c r="F21" i="5"/>
  <c r="B22" i="5"/>
  <c r="C22" i="5"/>
  <c r="D22" i="5"/>
  <c r="E22" i="5"/>
  <c r="F22" i="5"/>
  <c r="B23" i="5"/>
  <c r="C23" i="5"/>
  <c r="D23" i="5"/>
  <c r="E23" i="5"/>
  <c r="F23" i="5"/>
  <c r="C24" i="5"/>
  <c r="D24" i="5"/>
  <c r="E24" i="5"/>
  <c r="F24" i="5"/>
  <c r="B24" i="5"/>
  <c r="B25" i="12"/>
  <c r="C25" i="12"/>
  <c r="D25" i="12"/>
  <c r="E25" i="12"/>
  <c r="F25" i="12"/>
  <c r="B26" i="12"/>
  <c r="C26" i="12"/>
  <c r="D26" i="12"/>
  <c r="E26" i="12"/>
  <c r="F26" i="12"/>
  <c r="B27" i="12"/>
  <c r="C27" i="12"/>
  <c r="D27" i="12"/>
  <c r="E27" i="12"/>
  <c r="F27" i="12"/>
  <c r="B28" i="12"/>
  <c r="C28" i="12"/>
  <c r="D28" i="12"/>
  <c r="E28" i="12"/>
  <c r="F28" i="12"/>
  <c r="B29" i="12"/>
  <c r="C29" i="12"/>
  <c r="D29" i="12"/>
  <c r="E29" i="12"/>
  <c r="F29" i="12"/>
  <c r="B30" i="12"/>
  <c r="C30" i="12"/>
  <c r="D30" i="12"/>
  <c r="E30" i="12"/>
  <c r="F30" i="12"/>
  <c r="B31" i="12"/>
  <c r="C31" i="12"/>
  <c r="D31" i="12"/>
  <c r="E31" i="12"/>
  <c r="F31" i="12"/>
  <c r="B32" i="12"/>
  <c r="C32" i="12"/>
  <c r="D32" i="12"/>
  <c r="E32" i="12"/>
  <c r="F32" i="12"/>
  <c r="B33" i="12"/>
  <c r="C33" i="12"/>
  <c r="D33" i="12"/>
  <c r="E33" i="12"/>
  <c r="F33" i="12"/>
  <c r="B34" i="12"/>
  <c r="C34" i="12"/>
  <c r="D34" i="12"/>
  <c r="E34" i="12"/>
  <c r="F34" i="12"/>
  <c r="B35" i="12"/>
  <c r="C35" i="12"/>
  <c r="D35" i="12"/>
  <c r="E35" i="12"/>
  <c r="F35" i="12"/>
  <c r="C3" i="12"/>
  <c r="D3" i="12"/>
  <c r="E3" i="12"/>
  <c r="F3" i="12"/>
  <c r="B4" i="12"/>
  <c r="C4" i="12"/>
  <c r="D4" i="12"/>
  <c r="E4" i="12"/>
  <c r="F4" i="12"/>
  <c r="B5" i="12"/>
  <c r="C5" i="12"/>
  <c r="D5" i="12"/>
  <c r="E5" i="12"/>
  <c r="F5" i="12"/>
  <c r="B6" i="12"/>
  <c r="C6" i="12"/>
  <c r="D6" i="12"/>
  <c r="E6" i="12"/>
  <c r="F6" i="12"/>
  <c r="B7" i="12"/>
  <c r="C7" i="12"/>
  <c r="D7" i="12"/>
  <c r="E7" i="12"/>
  <c r="F7" i="12"/>
  <c r="B8" i="12"/>
  <c r="C8" i="12"/>
  <c r="D8" i="12"/>
  <c r="E8" i="12"/>
  <c r="F8" i="12"/>
  <c r="B9" i="12"/>
  <c r="C9" i="12"/>
  <c r="D9" i="12"/>
  <c r="E9" i="12"/>
  <c r="F9" i="12"/>
  <c r="B10" i="12"/>
  <c r="C10" i="12"/>
  <c r="D10" i="12"/>
  <c r="E10" i="12"/>
  <c r="F10" i="12"/>
  <c r="B11" i="12"/>
  <c r="C11" i="12"/>
  <c r="D11" i="12"/>
  <c r="E11" i="12"/>
  <c r="F11" i="12"/>
  <c r="B12" i="12"/>
  <c r="C12" i="12"/>
  <c r="D12" i="12"/>
  <c r="E12" i="12"/>
  <c r="F12" i="12"/>
  <c r="B13" i="12"/>
  <c r="C13" i="12"/>
  <c r="D13" i="12"/>
  <c r="E13" i="12"/>
  <c r="F13" i="12"/>
  <c r="B14" i="12"/>
  <c r="C14" i="12"/>
  <c r="D14" i="12"/>
  <c r="E14" i="12"/>
  <c r="F14" i="12"/>
  <c r="B15" i="12"/>
  <c r="C15" i="12"/>
  <c r="D15" i="12"/>
  <c r="E15" i="12"/>
  <c r="F15" i="12"/>
  <c r="B16" i="12"/>
  <c r="C16" i="12"/>
  <c r="D16" i="12"/>
  <c r="E16" i="12"/>
  <c r="F16" i="12"/>
  <c r="B17" i="12"/>
  <c r="C17" i="12"/>
  <c r="D17" i="12"/>
  <c r="E17" i="12"/>
  <c r="F17" i="12"/>
  <c r="B18" i="12"/>
  <c r="C18" i="12"/>
  <c r="D18" i="12"/>
  <c r="E18" i="12"/>
  <c r="F18" i="12"/>
  <c r="B19" i="12"/>
  <c r="C19" i="12"/>
  <c r="D19" i="12"/>
  <c r="E19" i="12"/>
  <c r="F19" i="12"/>
  <c r="B20" i="12"/>
  <c r="C20" i="12"/>
  <c r="D20" i="12"/>
  <c r="E20" i="12"/>
  <c r="F20" i="12"/>
  <c r="B21" i="12"/>
  <c r="C21" i="12"/>
  <c r="D21" i="12"/>
  <c r="E21" i="12"/>
  <c r="F21" i="12"/>
  <c r="B22" i="12"/>
  <c r="C22" i="12"/>
  <c r="D22" i="12"/>
  <c r="E22" i="12"/>
  <c r="F22" i="12"/>
  <c r="B23" i="12"/>
  <c r="C23" i="12"/>
  <c r="D23" i="12"/>
  <c r="E23" i="12"/>
  <c r="F23" i="12"/>
  <c r="C24" i="12"/>
  <c r="D24" i="12"/>
  <c r="E24" i="12"/>
  <c r="F24" i="12"/>
  <c r="B24" i="12"/>
  <c r="D38" i="5" l="1"/>
  <c r="E38" i="5"/>
  <c r="C38" i="5"/>
  <c r="B38" i="5"/>
  <c r="D37" i="5"/>
  <c r="E37" i="5"/>
  <c r="C37" i="5"/>
  <c r="B37" i="5"/>
  <c r="L11" i="8"/>
  <c r="J11" i="8"/>
  <c r="H11" i="8"/>
  <c r="F11" i="8"/>
  <c r="D11" i="8"/>
  <c r="B11" i="8"/>
  <c r="B30" i="8" l="1"/>
  <c r="B45" i="8"/>
  <c r="F16" i="8" l="1"/>
  <c r="H16" i="8" s="1"/>
  <c r="J16" i="8" l="1"/>
  <c r="L16" i="8" s="1"/>
  <c r="H17" i="8"/>
  <c r="J17" i="8" s="1"/>
  <c r="L17" i="8" s="1"/>
  <c r="F24" i="8" l="1"/>
  <c r="H24" i="8" s="1"/>
  <c r="J24" i="8" s="1"/>
  <c r="L24" i="8" s="1"/>
  <c r="F38" i="8"/>
  <c r="H38" i="8" s="1"/>
  <c r="J38" i="8" s="1"/>
  <c r="L38" i="8" s="1"/>
  <c r="F41" i="8"/>
  <c r="H41" i="8" s="1"/>
  <c r="J41" i="8" s="1"/>
  <c r="L41" i="8" s="1"/>
  <c r="F36" i="8"/>
  <c r="H36" i="8" s="1"/>
  <c r="J36" i="8" s="1"/>
  <c r="L36" i="8" s="1"/>
  <c r="F37" i="8"/>
  <c r="H37" i="8" s="1"/>
  <c r="J37" i="8" s="1"/>
  <c r="L37" i="8" s="1"/>
  <c r="F58" i="8"/>
  <c r="H58" i="8" s="1"/>
  <c r="J58" i="8" s="1"/>
  <c r="L58" i="8" s="1"/>
  <c r="F57" i="8"/>
  <c r="H57" i="8" s="1"/>
  <c r="J57" i="8" s="1"/>
  <c r="L57" i="8" s="1"/>
  <c r="F27" i="8"/>
  <c r="H27" i="8" s="1"/>
  <c r="J27" i="8" s="1"/>
  <c r="L27" i="8" s="1"/>
  <c r="F63" i="8"/>
  <c r="H63" i="8" s="1"/>
  <c r="J63" i="8" s="1"/>
  <c r="L63" i="8" s="1"/>
  <c r="F22" i="8"/>
  <c r="H22" i="8" s="1"/>
  <c r="J22" i="8" s="1"/>
  <c r="L22" i="8" s="1"/>
  <c r="F42" i="8"/>
  <c r="H42" i="8" s="1"/>
  <c r="J42" i="8" s="1"/>
  <c r="L42" i="8" s="1"/>
  <c r="F25" i="8"/>
  <c r="H25" i="8" s="1"/>
  <c r="J25" i="8" s="1"/>
  <c r="L25" i="8" s="1"/>
  <c r="F28" i="8"/>
  <c r="H28" i="8" s="1"/>
  <c r="J28" i="8" s="1"/>
  <c r="L28" i="8" s="1"/>
  <c r="F44" i="8"/>
  <c r="H44" i="8" s="1"/>
  <c r="J44" i="8" s="1"/>
  <c r="L44" i="8" s="1"/>
  <c r="F64" i="8"/>
  <c r="H64" i="8" s="1"/>
  <c r="J64" i="8" s="1"/>
  <c r="L64" i="8" s="1"/>
  <c r="F26" i="8"/>
  <c r="H26" i="8" s="1"/>
  <c r="J26" i="8" s="1"/>
  <c r="L26" i="8" s="1"/>
  <c r="F21" i="8" l="1"/>
  <c r="H21" i="8" s="1"/>
  <c r="J21" i="8" s="1"/>
  <c r="L21" i="8" s="1"/>
  <c r="F55" i="8"/>
  <c r="H55" i="8" s="1"/>
  <c r="J55" i="8" s="1"/>
  <c r="L55" i="8" s="1"/>
  <c r="F35" i="8"/>
  <c r="H35" i="8" s="1"/>
  <c r="J35" i="8" s="1"/>
  <c r="L35" i="8" s="1"/>
  <c r="F53" i="8"/>
  <c r="H53" i="8" s="1"/>
  <c r="J53" i="8" s="1"/>
  <c r="L53" i="8" s="1"/>
  <c r="F61" i="8"/>
  <c r="H61" i="8" s="1"/>
  <c r="J61" i="8" s="1"/>
  <c r="L61" i="8" s="1"/>
  <c r="F49" i="8"/>
  <c r="H49" i="8" s="1"/>
  <c r="J49" i="8" s="1"/>
  <c r="L49" i="8" s="1"/>
  <c r="F60" i="8"/>
  <c r="H60" i="8" s="1"/>
  <c r="J60" i="8" s="1"/>
  <c r="L60" i="8" s="1"/>
  <c r="F23" i="8"/>
  <c r="H23" i="8" s="1"/>
  <c r="J23" i="8" s="1"/>
  <c r="L23" i="8" s="1"/>
  <c r="F54" i="8"/>
  <c r="H54" i="8" s="1"/>
  <c r="J54" i="8" s="1"/>
  <c r="L54" i="8" s="1"/>
  <c r="F39" i="8"/>
  <c r="H39" i="8" s="1"/>
  <c r="J39" i="8" s="1"/>
  <c r="L39" i="8" s="1"/>
  <c r="F62" i="8"/>
  <c r="H62" i="8" s="1"/>
  <c r="J62" i="8" s="1"/>
  <c r="L62" i="8" s="1"/>
  <c r="F43" i="8"/>
  <c r="H43" i="8" s="1"/>
  <c r="J43" i="8" s="1"/>
  <c r="L43" i="8" s="1"/>
  <c r="F40" i="8"/>
  <c r="H40" i="8" s="1"/>
  <c r="J40" i="8" s="1"/>
  <c r="L40" i="8" s="1"/>
  <c r="F29" i="8"/>
  <c r="H29" i="8" s="1"/>
  <c r="J29" i="8" s="1"/>
  <c r="L29" i="8" s="1"/>
  <c r="F48" i="8"/>
  <c r="H48" i="8" s="1"/>
  <c r="J48" i="8" s="1"/>
  <c r="L48" i="8" s="1"/>
  <c r="F34" i="8"/>
  <c r="H34" i="8" s="1"/>
  <c r="J34" i="8" s="1"/>
  <c r="L34" i="8" s="1"/>
  <c r="D30" i="8" l="1"/>
  <c r="F30" i="8" s="1"/>
  <c r="H30" i="8" s="1"/>
  <c r="J30" i="8" s="1"/>
  <c r="L30" i="8" s="1"/>
  <c r="D45" i="8"/>
  <c r="F45" i="8" s="1"/>
  <c r="H45" i="8" s="1"/>
  <c r="J45" i="8" s="1"/>
  <c r="L45" i="8" s="1"/>
  <c r="F33" i="8"/>
  <c r="H33" i="8" s="1"/>
  <c r="J33" i="8" s="1"/>
  <c r="L33" i="8" s="1"/>
</calcChain>
</file>

<file path=xl/comments1.xml><?xml version="1.0" encoding="utf-8"?>
<comments xmlns="http://schemas.openxmlformats.org/spreadsheetml/2006/main">
  <authors>
    <author/>
  </authors>
  <commentList>
    <comment ref="B1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<sst xmlns="http://schemas.openxmlformats.org/spreadsheetml/2006/main" count="317" uniqueCount="134">
  <si>
    <t>Allentown city</t>
  </si>
  <si>
    <t>Bedford County</t>
  </si>
  <si>
    <t>Berks County</t>
  </si>
  <si>
    <t>Bethlehem city, Northampton County part</t>
  </si>
  <si>
    <t>Cambria County</t>
  </si>
  <si>
    <t>Cameron County</t>
  </si>
  <si>
    <t>Carbon County</t>
  </si>
  <si>
    <t>Clearfield County</t>
  </si>
  <si>
    <t>Clinton County</t>
  </si>
  <si>
    <t>Dauphin County</t>
  </si>
  <si>
    <t>Easton city</t>
  </si>
  <si>
    <t>Fayette County</t>
  </si>
  <si>
    <t>Forest County</t>
  </si>
  <si>
    <t>Fulton County</t>
  </si>
  <si>
    <t>Harrisburg city</t>
  </si>
  <si>
    <t>Huntingdon County</t>
  </si>
  <si>
    <t>Lackawanna County</t>
  </si>
  <si>
    <t>Lancaster city</t>
  </si>
  <si>
    <t>Lancaster County</t>
  </si>
  <si>
    <t>Lawrence County</t>
  </si>
  <si>
    <t>Lebanon city</t>
  </si>
  <si>
    <t>Lebanon County</t>
  </si>
  <si>
    <t>Lehigh County</t>
  </si>
  <si>
    <t>Luzerne County</t>
  </si>
  <si>
    <t>Lycoming County</t>
  </si>
  <si>
    <t>Mifflin County</t>
  </si>
  <si>
    <t>Monroe County</t>
  </si>
  <si>
    <t>New Castle city</t>
  </si>
  <si>
    <t>Northampton County</t>
  </si>
  <si>
    <t>Northumberland County</t>
  </si>
  <si>
    <t>Philadelphia Metropolitan Division</t>
  </si>
  <si>
    <t>Pike County</t>
  </si>
  <si>
    <t>Potter County</t>
  </si>
  <si>
    <t>Reading city</t>
  </si>
  <si>
    <t>Schuylkill County</t>
  </si>
  <si>
    <t>Somerset County</t>
  </si>
  <si>
    <t>Sullivan County</t>
  </si>
  <si>
    <t>Tioga County</t>
  </si>
  <si>
    <t>Williamsport city</t>
  </si>
  <si>
    <t>Wyoming County</t>
  </si>
  <si>
    <t>York city</t>
  </si>
  <si>
    <t>York County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</si>
  <si>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</si>
  <si>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</si>
  <si>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</si>
  <si>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</si>
  <si>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</si>
  <si>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</si>
  <si>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</si>
  <si>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</si>
  <si>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</si>
  <si>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</si>
  <si>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</si>
  <si>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</si>
  <si>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</si>
  <si>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</si>
  <si>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</si>
  <si>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</si>
  <si>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</si>
  <si>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</si>
  <si>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</si>
  <si>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</si>
  <si>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</si>
  <si>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</si>
  <si>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</si>
  <si>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</si>
  <si>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</si>
  <si>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</si>
  <si>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</si>
  <si>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</si>
  <si>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</si>
  <si>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</si>
  <si>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</si>
  <si>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</si>
  <si>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</si>
  <si>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</si>
  <si>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5</t>
  </si>
  <si>
    <t>Step 6</t>
  </si>
  <si>
    <t>Step 7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</si>
  <si>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</si>
  <si>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</si>
  <si>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</si>
  <si>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</si>
  <si>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</si>
  <si>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</si>
  <si>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</si>
  <si>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</si>
  <si>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</si>
  <si>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Average</t>
  </si>
  <si>
    <t>Total</t>
  </si>
  <si>
    <t>Unemployment Rate</t>
  </si>
  <si>
    <t>(4 decimal places)</t>
  </si>
  <si>
    <t>U.S. National Average</t>
  </si>
  <si>
    <t>JAN 13 - DEC 14</t>
  </si>
  <si>
    <t>Total for Region</t>
  </si>
  <si>
    <t>City in:</t>
  </si>
  <si>
    <t>Central Pennyslvania Region:</t>
  </si>
  <si>
    <t>Northeast Pennsylvania Region:</t>
  </si>
  <si>
    <t>AREAS IN PENNSYLVANIA THAT ARE ELIGIBLE FOR WAIVERS ON THE BASIS OF</t>
  </si>
  <si>
    <t>From Step 2</t>
  </si>
  <si>
    <t>From Step 4</t>
  </si>
  <si>
    <r>
      <t xml:space="preserve">Note: </t>
    </r>
    <r>
      <rPr>
        <sz val="10"/>
        <color theme="1"/>
        <rFont val="Arial"/>
        <family val="2"/>
      </rPr>
      <t>The Philadelphia Metropolitan Division includes Philadelphia and Delaware Counties</t>
    </r>
  </si>
  <si>
    <t>(Unrounded)</t>
  </si>
  <si>
    <t>20% Threshold</t>
  </si>
  <si>
    <t>Other Areas:</t>
  </si>
  <si>
    <t>Source:  Local Area Unemployment Statistics, Bureau of Labor Statistics, Department of Labor</t>
  </si>
  <si>
    <t>(Data Included in File and Links Provided)</t>
  </si>
  <si>
    <t>(Multiply by 100)</t>
  </si>
  <si>
    <t>(1 decimal place)</t>
  </si>
  <si>
    <t>Monthly Labor Force (Source: www.bls.gov/lau)</t>
  </si>
  <si>
    <t>24-Month Labor Force (From Step 1)</t>
  </si>
  <si>
    <t>Jan-13 to Dec-14</t>
  </si>
  <si>
    <t>Feb-13 to Jan-15</t>
  </si>
  <si>
    <t>Mar-13 to Feb-15</t>
  </si>
  <si>
    <t>Apr-13 to Mar-15</t>
  </si>
  <si>
    <t>May-13 to Apr-15</t>
  </si>
  <si>
    <t>Monthly Unemployment (Source: www.bls.gov/lau)</t>
  </si>
  <si>
    <t>24-Month Unemployment (From Step 3)</t>
  </si>
  <si>
    <t>U.S. Labor Force</t>
  </si>
  <si>
    <t>U.S. Employment</t>
  </si>
  <si>
    <t>Average Unemployment Rate (4 decimal places)</t>
  </si>
  <si>
    <t>20% Threshold (4 decimal places)</t>
  </si>
  <si>
    <t>20% Threshold (Multipy by 100)</t>
  </si>
  <si>
    <t>20% Threshold (1 decimal place)</t>
  </si>
  <si>
    <t>Berwick Borough</t>
  </si>
  <si>
    <t>Monthly Labor Force (Source: www.paworkstats.state.pa.us)</t>
  </si>
  <si>
    <t>McKeesport City</t>
  </si>
  <si>
    <t>Monthly Unemployment (Source: www.paworkstats.state.pa.us)</t>
  </si>
  <si>
    <t>Columbia County</t>
  </si>
  <si>
    <t>Allegheny County</t>
  </si>
  <si>
    <t>Berwick borough</t>
  </si>
  <si>
    <t>McKeesport city</t>
  </si>
  <si>
    <t>Source:  Center for Workforce Information &amp; Analysis, Pennsylvania Department of Labor &amp; Industry</t>
  </si>
  <si>
    <t xml:space="preserve">Cities &amp; Towns: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</si>
</sst>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444444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</cellStyleXfs>
  <cellXfs count="65">
    <xf numFmtId="0" fontId="0" fillId="0" borderId="0" xfId="0"/>
    <xf numFmtId="0" fontId="4" fillId="0" borderId="1" xfId="3" applyFont="1" applyBorder="1" applyAlignment="1">
      <alignment horizontal="center" wrapText="1"/>
    </xf>
    <xf numFmtId="0" fontId="4" fillId="0" borderId="0" xfId="3" applyFont="1" applyAlignment="1">
      <alignment horizontal="left"/>
    </xf>
    <xf numFmtId="4" fontId="6" fillId="0" borderId="0" xfId="0" applyNumberFormat="1" applyFont="1"/>
    <xf numFmtId="0" fontId="7" fillId="0" borderId="0" xfId="4" applyFont="1"/>
    <xf numFmtId="0" fontId="7" fillId="0" borderId="0" xfId="4" applyFont="1" applyFill="1"/>
    <xf numFmtId="164" fontId="2" fillId="0" borderId="0" xfId="5" applyNumberFormat="1" applyFont="1"/>
    <xf numFmtId="0" fontId="2" fillId="0" borderId="0" xfId="4" applyFont="1"/>
    <xf numFmtId="2" fontId="2" fillId="0" borderId="0" xfId="4" applyNumberFormat="1" applyFont="1"/>
    <xf numFmtId="165" fontId="2" fillId="0" borderId="0" xfId="4" applyNumberFormat="1" applyFont="1"/>
    <xf numFmtId="0" fontId="9" fillId="0" borderId="0" xfId="0" applyFont="1"/>
    <xf numFmtId="0" fontId="4" fillId="0" borderId="2" xfId="4" applyFont="1" applyFill="1" applyBorder="1" applyAlignment="1">
      <alignment horizontal="center"/>
    </xf>
    <xf numFmtId="164" fontId="7" fillId="0" borderId="0" xfId="5" applyNumberFormat="1" applyFont="1" applyAlignment="1">
      <alignment horizontal="center"/>
    </xf>
    <xf numFmtId="164" fontId="2" fillId="0" borderId="0" xfId="5" applyNumberFormat="1" applyFont="1" applyAlignment="1">
      <alignment horizontal="center"/>
    </xf>
    <xf numFmtId="166" fontId="2" fillId="0" borderId="0" xfId="4" applyNumberFormat="1" applyFont="1"/>
    <xf numFmtId="0" fontId="7" fillId="0" borderId="0" xfId="4" applyFont="1" applyAlignment="1">
      <alignment horizontal="center"/>
    </xf>
    <xf numFmtId="167" fontId="2" fillId="0" borderId="0" xfId="4" applyNumberFormat="1" applyFont="1"/>
    <xf numFmtId="0" fontId="7" fillId="0" borderId="0" xfId="4" applyFont="1" applyBorder="1" applyAlignment="1">
      <alignment horizontal="center"/>
    </xf>
    <xf numFmtId="0" fontId="2" fillId="0" borderId="0" xfId="4" applyFont="1" applyFill="1"/>
    <xf numFmtId="164" fontId="2" fillId="0" borderId="0" xfId="5" applyNumberFormat="1" applyFont="1" applyFill="1"/>
    <xf numFmtId="0" fontId="10" fillId="0" borderId="0" xfId="0" applyFont="1"/>
    <xf numFmtId="0" fontId="10" fillId="0" borderId="0" xfId="0" applyFont="1" applyFill="1"/>
    <xf numFmtId="0" fontId="9" fillId="0" borderId="0" xfId="0" applyFont="1" applyFill="1"/>
    <xf numFmtId="164" fontId="10" fillId="0" borderId="0" xfId="0" applyNumberFormat="1" applyFont="1"/>
    <xf numFmtId="166" fontId="7" fillId="0" borderId="0" xfId="4" applyNumberFormat="1" applyFont="1"/>
    <xf numFmtId="167" fontId="7" fillId="0" borderId="0" xfId="4" applyNumberFormat="1" applyFont="1"/>
    <xf numFmtId="2" fontId="7" fillId="0" borderId="0" xfId="4" applyNumberFormat="1" applyFont="1"/>
    <xf numFmtId="165" fontId="7" fillId="0" borderId="0" xfId="4" applyNumberFormat="1" applyFont="1"/>
    <xf numFmtId="164" fontId="9" fillId="0" borderId="0" xfId="0" applyNumberFormat="1" applyFont="1"/>
    <xf numFmtId="0" fontId="7" fillId="0" borderId="0" xfId="4" applyFont="1" applyAlignment="1">
      <alignment horizontal="center"/>
    </xf>
    <xf numFmtId="164" fontId="7" fillId="0" borderId="0" xfId="5" applyNumberFormat="1" applyFont="1" applyAlignment="1">
      <alignment horizontal="center"/>
    </xf>
    <xf numFmtId="0" fontId="4" fillId="0" borderId="0" xfId="3" applyFont="1" applyAlignment="1">
      <alignment horizontal="left" vertical="top" wrapText="1"/>
    </xf>
    <xf numFmtId="165" fontId="7" fillId="0" borderId="0" xfId="4" applyNumberFormat="1" applyFont="1" applyBorder="1" applyAlignment="1">
      <alignment horizontal="center"/>
    </xf>
    <xf numFmtId="0" fontId="7" fillId="0" borderId="0" xfId="4" applyFont="1" applyAlignment="1">
      <alignment horizontal="right"/>
    </xf>
    <xf numFmtId="0" fontId="2" fillId="0" borderId="0" xfId="4" applyFont="1" applyAlignment="1">
      <alignment horizontal="right"/>
    </xf>
    <xf numFmtId="165" fontId="7" fillId="0" borderId="0" xfId="4" applyNumberFormat="1" applyFont="1" applyBorder="1" applyAlignment="1">
      <alignment horizontal="right"/>
    </xf>
    <xf numFmtId="0" fontId="12" fillId="0" borderId="0" xfId="4" applyFont="1"/>
    <xf numFmtId="0" fontId="13" fillId="0" borderId="0" xfId="0" applyFont="1"/>
    <xf numFmtId="164" fontId="9" fillId="0" borderId="0" xfId="1" applyNumberFormat="1" applyFont="1"/>
    <xf numFmtId="0" fontId="14" fillId="0" borderId="0" xfId="0" applyFont="1"/>
    <xf numFmtId="17" fontId="14" fillId="0" borderId="0" xfId="0" applyNumberFormat="1" applyFont="1"/>
    <xf numFmtId="0" fontId="14" fillId="0" borderId="0" xfId="0" applyFont="1" applyFill="1"/>
    <xf numFmtId="17" fontId="14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17" fontId="9" fillId="0" borderId="0" xfId="0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3" applyFont="1"/>
    <xf numFmtId="9" fontId="13" fillId="0" borderId="0" xfId="2" applyFont="1"/>
    <xf numFmtId="3" fontId="5" fillId="0" borderId="0" xfId="3" applyNumberFormat="1" applyFont="1" applyAlignment="1">
      <alignment horizontal="right"/>
    </xf>
    <xf numFmtId="3" fontId="9" fillId="0" borderId="0" xfId="0" applyNumberFormat="1" applyFont="1"/>
    <xf numFmtId="0" fontId="15" fillId="0" borderId="0" xfId="0" applyFont="1"/>
    <xf numFmtId="0" fontId="7" fillId="0" borderId="0" xfId="4" applyFont="1" applyAlignment="1">
      <alignment horizontal="center"/>
    </xf>
    <xf numFmtId="164" fontId="7" fillId="0" borderId="0" xfId="5" applyNumberFormat="1" applyFont="1" applyAlignment="1">
      <alignment horizontal="center"/>
    </xf>
    <xf numFmtId="164" fontId="4" fillId="2" borderId="3" xfId="5" applyNumberFormat="1" applyFont="1" applyFill="1" applyBorder="1" applyAlignment="1">
      <alignment horizontal="center"/>
    </xf>
    <xf numFmtId="164" fontId="4" fillId="2" borderId="4" xfId="5" applyNumberFormat="1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" fillId="2" borderId="5" xfId="4" applyFont="1" applyFill="1" applyBorder="1" applyAlignment="1">
      <alignment horizontal="center"/>
    </xf>
    <xf numFmtId="0" fontId="4" fillId="2" borderId="4" xfId="4" applyFont="1" applyFill="1" applyBorder="1" applyAlignment="1">
      <alignment horizontal="center"/>
    </xf>
    <xf numFmtId="0" fontId="5" fillId="0" borderId="0" xfId="3" applyFont="1" applyAlignment="1">
      <alignment horizontal="left" vertical="top" wrapText="1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</cellXfs>
  <cellStyles count="9">
    <cellStyle name="Comma" xfId="1" builtinId="3"/>
    <cellStyle name="Comma 2" xfId="5"/>
    <cellStyle name="Normal" xfId="0" builtinId="0"/>
    <cellStyle name="Normal 2" xfId="3"/>
    <cellStyle name="Normal 3" xfId="6"/>
    <cellStyle name="Normal 4" xfId="8"/>
    <cellStyle name="Normal 5" xfId="7"/>
    <cellStyle name="Normal_Book4" xfId="4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workbookViewId="0"/>
  </sheetViews>
  <sheetFormatPr defaultRowHeight="12.75" x14ac:dyDescent="0.2"/>
  <cols>
    <col min="1" max="1" width="38.140625" style="22" customWidth="1"/>
    <col min="2" max="13" width="11.7109375" style="10" customWidth="1"/>
    <col min="14" max="14" width="18.28515625" style="10" bestFit="1" customWidth="1"/>
    <col min="15" max="16384" width="9.140625" style="10"/>
  </cols>
  <sheetData>
    <row r="1" spans="1:13" x14ac:dyDescent="0.2">
      <c r="A1" s="5" t="s">
        <v>98</v>
      </c>
      <c r="B1" s="6"/>
      <c r="C1" s="6"/>
      <c r="D1" s="6"/>
      <c r="E1" s="6"/>
      <c r="F1" s="7"/>
      <c r="G1" s="36" t="s">
        <v>105</v>
      </c>
      <c r="H1" s="7"/>
      <c r="I1" s="8"/>
      <c r="J1" s="7"/>
      <c r="K1" s="9"/>
      <c r="L1" s="7"/>
    </row>
    <row r="2" spans="1:13" x14ac:dyDescent="0.2">
      <c r="A2" s="5" t="s">
        <v>93</v>
      </c>
      <c r="B2" s="6"/>
      <c r="C2" s="6"/>
      <c r="D2" s="6"/>
      <c r="E2" s="6"/>
      <c r="F2" s="7"/>
      <c r="G2" s="52" t="s">
        <v>132</v>
      </c>
      <c r="H2" s="7"/>
      <c r="I2" s="8"/>
      <c r="J2" s="7"/>
      <c r="K2" s="9"/>
      <c r="L2" s="7"/>
    </row>
    <row r="3" spans="1:13" x14ac:dyDescent="0.2">
      <c r="A3" s="5" t="s">
        <v>79</v>
      </c>
      <c r="B3" s="6"/>
      <c r="C3" s="6"/>
      <c r="D3" s="6"/>
      <c r="E3" s="6"/>
      <c r="F3" s="7"/>
      <c r="G3" s="36" t="s">
        <v>106</v>
      </c>
      <c r="H3" s="7"/>
      <c r="I3" s="7"/>
      <c r="J3" s="8"/>
      <c r="K3" s="7"/>
      <c r="L3" s="9"/>
      <c r="M3" s="7"/>
    </row>
    <row r="4" spans="1:13" x14ac:dyDescent="0.2">
      <c r="A4" s="5"/>
      <c r="B4" s="6"/>
      <c r="C4" s="6"/>
      <c r="D4" s="6"/>
      <c r="E4" s="6"/>
      <c r="F4" s="7"/>
      <c r="G4" s="7"/>
      <c r="H4" s="7"/>
      <c r="I4" s="7"/>
      <c r="J4" s="8"/>
      <c r="K4" s="7"/>
      <c r="L4" s="9"/>
      <c r="M4" s="7"/>
    </row>
    <row r="5" spans="1:13" x14ac:dyDescent="0.2">
      <c r="A5" s="11" t="s">
        <v>80</v>
      </c>
      <c r="B5" s="6" t="s">
        <v>81</v>
      </c>
      <c r="C5" s="6"/>
      <c r="D5" s="6"/>
      <c r="E5" s="6"/>
      <c r="F5" s="7"/>
      <c r="G5" s="7"/>
      <c r="H5" s="7"/>
      <c r="I5" s="7"/>
      <c r="J5" s="8"/>
      <c r="K5" s="7"/>
      <c r="L5" s="9"/>
      <c r="M5" s="7"/>
    </row>
    <row r="6" spans="1:13" x14ac:dyDescent="0.2">
      <c r="A6" s="11" t="s">
        <v>82</v>
      </c>
      <c r="B6" s="6" t="s">
        <v>83</v>
      </c>
      <c r="C6" s="6"/>
      <c r="D6" s="6"/>
      <c r="E6" s="6"/>
      <c r="F6" s="7"/>
      <c r="G6" s="7"/>
      <c r="H6" s="7"/>
      <c r="I6" s="7"/>
      <c r="J6" s="8"/>
      <c r="K6" s="7"/>
      <c r="L6" s="9"/>
      <c r="M6" s="7"/>
    </row>
    <row r="7" spans="1:13" x14ac:dyDescent="0.2">
      <c r="A7" s="11" t="s">
        <v>84</v>
      </c>
      <c r="B7" s="6" t="s">
        <v>85</v>
      </c>
      <c r="C7" s="6"/>
      <c r="D7" s="6"/>
      <c r="E7" s="6"/>
      <c r="F7" s="7"/>
      <c r="G7" s="7"/>
      <c r="H7" s="7"/>
      <c r="I7" s="7"/>
      <c r="J7" s="8"/>
      <c r="K7" s="7"/>
      <c r="L7" s="9"/>
      <c r="M7" s="7"/>
    </row>
    <row r="8" spans="1:13" x14ac:dyDescent="0.2">
      <c r="A8" s="11" t="s">
        <v>86</v>
      </c>
      <c r="B8" s="6" t="s">
        <v>87</v>
      </c>
      <c r="C8" s="6"/>
      <c r="D8" s="6"/>
      <c r="E8" s="6"/>
      <c r="F8" s="7"/>
      <c r="G8" s="7"/>
      <c r="H8" s="7"/>
      <c r="I8" s="7"/>
      <c r="J8" s="8"/>
      <c r="K8" s="7"/>
      <c r="L8" s="9"/>
      <c r="M8" s="7"/>
    </row>
    <row r="9" spans="1:13" x14ac:dyDescent="0.2">
      <c r="A9" s="5"/>
      <c r="B9" s="6"/>
      <c r="C9" s="6"/>
      <c r="D9" s="6"/>
      <c r="E9" s="6"/>
      <c r="F9" s="7"/>
      <c r="G9" s="7"/>
      <c r="H9" s="7"/>
      <c r="I9" s="7"/>
      <c r="J9" s="8"/>
      <c r="K9" s="7"/>
      <c r="L9" s="9"/>
      <c r="M9" s="7"/>
    </row>
    <row r="10" spans="1:13" x14ac:dyDescent="0.2">
      <c r="A10" s="5"/>
      <c r="B10" s="55" t="s">
        <v>99</v>
      </c>
      <c r="C10" s="56"/>
      <c r="D10" s="55" t="s">
        <v>100</v>
      </c>
      <c r="E10" s="56"/>
      <c r="F10" s="57" t="s">
        <v>76</v>
      </c>
      <c r="G10" s="58"/>
      <c r="H10" s="58"/>
      <c r="I10" s="59"/>
      <c r="J10" s="57" t="s">
        <v>77</v>
      </c>
      <c r="K10" s="59"/>
      <c r="L10" s="57" t="s">
        <v>78</v>
      </c>
      <c r="M10" s="59"/>
    </row>
    <row r="11" spans="1:13" x14ac:dyDescent="0.2">
      <c r="A11" s="5"/>
      <c r="B11" s="54" t="str">
        <f>$A$2</f>
        <v>JAN 13 - DEC 14</v>
      </c>
      <c r="C11" s="54"/>
      <c r="D11" s="54" t="str">
        <f>$A$2</f>
        <v>JAN 13 - DEC 14</v>
      </c>
      <c r="E11" s="54"/>
      <c r="F11" s="54" t="str">
        <f>$A$2</f>
        <v>JAN 13 - DEC 14</v>
      </c>
      <c r="G11" s="54"/>
      <c r="H11" s="54" t="str">
        <f>$A$2</f>
        <v>JAN 13 - DEC 14</v>
      </c>
      <c r="I11" s="54"/>
      <c r="J11" s="54" t="str">
        <f>$A$2</f>
        <v>JAN 13 - DEC 14</v>
      </c>
      <c r="K11" s="54"/>
      <c r="L11" s="54" t="str">
        <f>$A$2</f>
        <v>JAN 13 - DEC 14</v>
      </c>
      <c r="M11" s="54"/>
    </row>
    <row r="12" spans="1:13" x14ac:dyDescent="0.2">
      <c r="A12" s="5"/>
      <c r="B12" s="12"/>
      <c r="C12" s="12"/>
      <c r="D12" s="12"/>
      <c r="E12" s="12"/>
      <c r="F12" s="54" t="s">
        <v>88</v>
      </c>
      <c r="G12" s="54"/>
      <c r="H12" s="54" t="s">
        <v>88</v>
      </c>
      <c r="I12" s="54"/>
      <c r="J12" s="54" t="s">
        <v>88</v>
      </c>
      <c r="K12" s="54"/>
      <c r="L12" s="54" t="s">
        <v>88</v>
      </c>
      <c r="M12" s="54"/>
    </row>
    <row r="13" spans="1:13" x14ac:dyDescent="0.2">
      <c r="A13" s="5"/>
      <c r="B13" s="54" t="s">
        <v>89</v>
      </c>
      <c r="C13" s="54"/>
      <c r="D13" s="54" t="s">
        <v>89</v>
      </c>
      <c r="E13" s="54"/>
      <c r="F13" s="53" t="s">
        <v>90</v>
      </c>
      <c r="G13" s="53"/>
      <c r="H13" s="53" t="s">
        <v>90</v>
      </c>
      <c r="I13" s="53"/>
      <c r="J13" s="53" t="s">
        <v>90</v>
      </c>
      <c r="K13" s="53"/>
      <c r="L13" s="53" t="s">
        <v>90</v>
      </c>
      <c r="M13" s="53"/>
    </row>
    <row r="14" spans="1:13" x14ac:dyDescent="0.2">
      <c r="A14" s="5"/>
      <c r="B14" s="54" t="s">
        <v>74</v>
      </c>
      <c r="C14" s="54"/>
      <c r="D14" s="54" t="s">
        <v>75</v>
      </c>
      <c r="E14" s="54"/>
      <c r="F14" s="53" t="s">
        <v>102</v>
      </c>
      <c r="G14" s="53"/>
      <c r="H14" s="53" t="s">
        <v>91</v>
      </c>
      <c r="I14" s="53"/>
      <c r="J14" s="53" t="s">
        <v>107</v>
      </c>
      <c r="K14" s="53"/>
      <c r="L14" s="53" t="s">
        <v>108</v>
      </c>
      <c r="M14" s="53"/>
    </row>
    <row r="15" spans="1:13" x14ac:dyDescent="0.2">
      <c r="A15" s="5"/>
      <c r="B15" s="30"/>
      <c r="C15" s="30"/>
      <c r="D15" s="30"/>
      <c r="E15" s="30"/>
      <c r="F15" s="29"/>
      <c r="G15" s="29"/>
      <c r="H15" s="29"/>
      <c r="I15" s="29"/>
      <c r="J15" s="29"/>
      <c r="K15" s="29"/>
      <c r="L15" s="29"/>
      <c r="M15" s="29"/>
    </row>
    <row r="16" spans="1:13" x14ac:dyDescent="0.2">
      <c r="A16" s="5" t="s">
        <v>92</v>
      </c>
      <c r="B16" s="13">
        <f>'National Averages'!B53</f>
        <v>3735732</v>
      </c>
      <c r="C16" s="13"/>
      <c r="D16" s="13">
        <f>'National Averages'!B54</f>
        <v>252915</v>
      </c>
      <c r="E16" s="12"/>
      <c r="F16" s="14">
        <f>D16/B16</f>
        <v>6.7701591013488119E-2</v>
      </c>
      <c r="G16" s="15"/>
      <c r="H16" s="16">
        <f>TRUNC(F16,4)</f>
        <v>6.7699999999999996E-2</v>
      </c>
      <c r="I16" s="15"/>
      <c r="J16" s="34">
        <f>H16*100</f>
        <v>6.77</v>
      </c>
      <c r="K16" s="33"/>
      <c r="L16" s="34">
        <f>ROUND(J16,1)</f>
        <v>6.8</v>
      </c>
      <c r="M16" s="15"/>
    </row>
    <row r="17" spans="1:13" x14ac:dyDescent="0.2">
      <c r="A17" s="5" t="s">
        <v>103</v>
      </c>
      <c r="B17" s="13"/>
      <c r="C17" s="13"/>
      <c r="D17" s="13"/>
      <c r="E17" s="12"/>
      <c r="F17" s="14"/>
      <c r="G17" s="15"/>
      <c r="H17" s="33">
        <f>TRUNC(H16*1.2,4)</f>
        <v>8.1199999999999994E-2</v>
      </c>
      <c r="I17" s="15"/>
      <c r="J17" s="33">
        <f>H17*100</f>
        <v>8.1199999999999992</v>
      </c>
      <c r="K17" s="33"/>
      <c r="L17" s="35">
        <f>ROUND(J17,1)</f>
        <v>8.1</v>
      </c>
      <c r="M17" s="15"/>
    </row>
    <row r="18" spans="1:13" x14ac:dyDescent="0.2">
      <c r="A18" s="5"/>
      <c r="B18" s="13"/>
      <c r="C18" s="13"/>
      <c r="D18" s="13"/>
      <c r="E18" s="30"/>
      <c r="F18" s="14"/>
      <c r="G18" s="29"/>
      <c r="H18" s="29"/>
      <c r="I18" s="29"/>
      <c r="J18" s="29"/>
      <c r="K18" s="29"/>
      <c r="L18" s="32"/>
      <c r="M18" s="29"/>
    </row>
    <row r="19" spans="1:13" x14ac:dyDescent="0.2">
      <c r="A19" s="10"/>
      <c r="B19" s="19"/>
      <c r="C19" s="19"/>
      <c r="D19" s="19"/>
      <c r="E19" s="6"/>
      <c r="F19" s="14"/>
      <c r="G19" s="7"/>
      <c r="H19" s="16"/>
      <c r="I19" s="7"/>
      <c r="J19" s="8"/>
      <c r="K19" s="7"/>
      <c r="L19" s="9"/>
      <c r="M19" s="15"/>
    </row>
    <row r="20" spans="1:13" x14ac:dyDescent="0.2">
      <c r="A20" s="21" t="s">
        <v>97</v>
      </c>
    </row>
    <row r="21" spans="1:13" x14ac:dyDescent="0.2">
      <c r="A21" s="22" t="s">
        <v>6</v>
      </c>
      <c r="B21" s="19">
        <f>VLOOKUP($A21,'Step 2'!$A$3:$F$38,2,FALSE)</f>
        <v>767138</v>
      </c>
      <c r="C21" s="19"/>
      <c r="D21" s="19">
        <f>VLOOKUP($A21,'Step 4'!$A$3:$F$38,2,FALSE)</f>
        <v>62633</v>
      </c>
      <c r="E21" s="6"/>
      <c r="F21" s="14">
        <f t="shared" ref="F21:F30" si="0">D21/B21</f>
        <v>8.1645023450800241E-2</v>
      </c>
      <c r="G21" s="7"/>
      <c r="H21" s="16">
        <f t="shared" ref="H21:H30" si="1">TRUNC(F21,4)</f>
        <v>8.1600000000000006E-2</v>
      </c>
      <c r="I21" s="7"/>
      <c r="J21" s="8">
        <f t="shared" ref="J21:J30" si="2">H21*100</f>
        <v>8.16</v>
      </c>
      <c r="K21" s="7"/>
      <c r="L21" s="9">
        <f t="shared" ref="L21:L30" si="3">ROUND(J21,1)</f>
        <v>8.1999999999999993</v>
      </c>
    </row>
    <row r="22" spans="1:13" x14ac:dyDescent="0.2">
      <c r="A22" s="22" t="s">
        <v>23</v>
      </c>
      <c r="B22" s="19">
        <f>VLOOKUP($A22,'Step 2'!$A$3:$F$38,2,FALSE)</f>
        <v>3833070</v>
      </c>
      <c r="C22" s="19"/>
      <c r="D22" s="19">
        <f>VLOOKUP($A22,'Step 4'!$A$3:$F$38,2,FALSE)</f>
        <v>320366</v>
      </c>
      <c r="E22" s="6"/>
      <c r="F22" s="14">
        <f t="shared" si="0"/>
        <v>8.357948067736827E-2</v>
      </c>
      <c r="G22" s="7"/>
      <c r="H22" s="16">
        <f t="shared" si="1"/>
        <v>8.3500000000000005E-2</v>
      </c>
      <c r="I22" s="7"/>
      <c r="J22" s="8">
        <f t="shared" si="2"/>
        <v>8.35</v>
      </c>
      <c r="K22" s="7"/>
      <c r="L22" s="9">
        <f t="shared" si="3"/>
        <v>8.4</v>
      </c>
    </row>
    <row r="23" spans="1:13" x14ac:dyDescent="0.2">
      <c r="A23" s="22" t="s">
        <v>26</v>
      </c>
      <c r="B23" s="19">
        <f>VLOOKUP($A23,'Step 2'!$A$3:$F$38,2,FALSE)</f>
        <v>1935233</v>
      </c>
      <c r="C23" s="19"/>
      <c r="D23" s="19">
        <f>VLOOKUP($A23,'Step 4'!$A$3:$F$38,2,FALSE)</f>
        <v>163322</v>
      </c>
      <c r="E23" s="6"/>
      <c r="F23" s="14">
        <f t="shared" si="0"/>
        <v>8.4393972198696487E-2</v>
      </c>
      <c r="G23" s="7"/>
      <c r="H23" s="16">
        <f t="shared" si="1"/>
        <v>8.43E-2</v>
      </c>
      <c r="I23" s="7"/>
      <c r="J23" s="8">
        <f t="shared" si="2"/>
        <v>8.43</v>
      </c>
      <c r="K23" s="7"/>
      <c r="L23" s="9">
        <f t="shared" si="3"/>
        <v>8.4</v>
      </c>
    </row>
    <row r="24" spans="1:13" x14ac:dyDescent="0.2">
      <c r="A24" s="22" t="s">
        <v>31</v>
      </c>
      <c r="B24" s="19">
        <f>VLOOKUP($A24,'Step 2'!$A$3:$F$38,2,FALSE)</f>
        <v>614565</v>
      </c>
      <c r="C24" s="19"/>
      <c r="D24" s="19">
        <f>VLOOKUP($A24,'Step 4'!$A$3:$F$38,2,FALSE)</f>
        <v>52330</v>
      </c>
      <c r="E24" s="6"/>
      <c r="F24" s="14">
        <f t="shared" si="0"/>
        <v>8.5149658701683298E-2</v>
      </c>
      <c r="G24" s="7"/>
      <c r="H24" s="16">
        <f t="shared" si="1"/>
        <v>8.5099999999999995E-2</v>
      </c>
      <c r="I24" s="7"/>
      <c r="J24" s="8">
        <f t="shared" si="2"/>
        <v>8.51</v>
      </c>
      <c r="K24" s="7"/>
      <c r="L24" s="9">
        <f t="shared" si="3"/>
        <v>8.5</v>
      </c>
    </row>
    <row r="25" spans="1:13" x14ac:dyDescent="0.2">
      <c r="A25" s="22" t="s">
        <v>34</v>
      </c>
      <c r="B25" s="19">
        <f>VLOOKUP($A25,'Step 2'!$A$3:$F$38,2,FALSE)</f>
        <v>1667012</v>
      </c>
      <c r="C25" s="19"/>
      <c r="D25" s="19">
        <f>VLOOKUP($A25,'Step 4'!$A$3:$F$38,2,FALSE)</f>
        <v>134597</v>
      </c>
      <c r="E25" s="6"/>
      <c r="F25" s="14">
        <f t="shared" si="0"/>
        <v>8.074147036733989E-2</v>
      </c>
      <c r="G25" s="7"/>
      <c r="H25" s="16">
        <f t="shared" si="1"/>
        <v>8.0699999999999994E-2</v>
      </c>
      <c r="I25" s="7"/>
      <c r="J25" s="8">
        <f t="shared" si="2"/>
        <v>8.07</v>
      </c>
      <c r="K25" s="7"/>
      <c r="L25" s="9">
        <f t="shared" si="3"/>
        <v>8.1</v>
      </c>
    </row>
    <row r="26" spans="1:13" x14ac:dyDescent="0.2">
      <c r="A26" s="22" t="s">
        <v>39</v>
      </c>
      <c r="B26" s="19">
        <f>VLOOKUP($A26,'Step 2'!$A$3:$F$38,2,FALSE)</f>
        <v>342020</v>
      </c>
      <c r="C26" s="19"/>
      <c r="D26" s="19">
        <f>VLOOKUP($A26,'Step 4'!$A$3:$F$38,2,FALSE)</f>
        <v>26731</v>
      </c>
      <c r="E26" s="6"/>
      <c r="F26" s="14">
        <f t="shared" si="0"/>
        <v>7.8156248172621484E-2</v>
      </c>
      <c r="G26" s="7"/>
      <c r="H26" s="16">
        <f t="shared" si="1"/>
        <v>7.8100000000000003E-2</v>
      </c>
      <c r="I26" s="7"/>
      <c r="J26" s="8">
        <f t="shared" si="2"/>
        <v>7.8100000000000005</v>
      </c>
      <c r="K26" s="7"/>
      <c r="L26" s="9">
        <f t="shared" si="3"/>
        <v>7.8</v>
      </c>
    </row>
    <row r="27" spans="1:13" x14ac:dyDescent="0.2">
      <c r="A27" s="22" t="s">
        <v>16</v>
      </c>
      <c r="B27" s="19">
        <f>VLOOKUP($A27,'Step 2'!$A$3:$F$38,2,FALSE)</f>
        <v>2572203</v>
      </c>
      <c r="C27" s="19"/>
      <c r="D27" s="19">
        <f>VLOOKUP($A27,'Step 4'!$A$3:$F$38,2,FALSE)</f>
        <v>192165</v>
      </c>
      <c r="E27" s="6"/>
      <c r="F27" s="14">
        <f t="shared" si="0"/>
        <v>7.4708333673508667E-2</v>
      </c>
      <c r="G27" s="7"/>
      <c r="H27" s="16">
        <f t="shared" si="1"/>
        <v>7.4700000000000003E-2</v>
      </c>
      <c r="I27" s="7"/>
      <c r="J27" s="8">
        <f t="shared" si="2"/>
        <v>7.4700000000000006</v>
      </c>
      <c r="K27" s="7"/>
      <c r="L27" s="9">
        <f t="shared" si="3"/>
        <v>7.5</v>
      </c>
    </row>
    <row r="28" spans="1:13" x14ac:dyDescent="0.2">
      <c r="A28" s="22" t="s">
        <v>36</v>
      </c>
      <c r="B28" s="19">
        <f>VLOOKUP($A28,'Step 2'!$A$3:$F$38,2,FALSE)</f>
        <v>72756</v>
      </c>
      <c r="C28" s="19"/>
      <c r="D28" s="19">
        <f>VLOOKUP($A28,'Step 4'!$A$3:$F$38,2,FALSE)</f>
        <v>5229</v>
      </c>
      <c r="E28" s="6"/>
      <c r="F28" s="14">
        <f t="shared" si="0"/>
        <v>7.1870361207323111E-2</v>
      </c>
      <c r="G28" s="7"/>
      <c r="H28" s="16">
        <f t="shared" si="1"/>
        <v>7.1800000000000003E-2</v>
      </c>
      <c r="I28" s="7"/>
      <c r="J28" s="8">
        <f t="shared" si="2"/>
        <v>7.1800000000000006</v>
      </c>
      <c r="K28" s="7"/>
      <c r="L28" s="9">
        <f t="shared" si="3"/>
        <v>7.2</v>
      </c>
    </row>
    <row r="29" spans="1:13" x14ac:dyDescent="0.2">
      <c r="A29" s="18" t="s">
        <v>29</v>
      </c>
      <c r="B29" s="19">
        <f>VLOOKUP($A29,'Step 2'!$A$3:$F$38,2,FALSE)</f>
        <v>1064066</v>
      </c>
      <c r="C29" s="19"/>
      <c r="D29" s="19">
        <f>VLOOKUP($A29,'Step 4'!$A$3:$F$38,2,FALSE)</f>
        <v>81786</v>
      </c>
      <c r="E29" s="6"/>
      <c r="F29" s="14">
        <f t="shared" si="0"/>
        <v>7.686177361178724E-2</v>
      </c>
      <c r="G29" s="7"/>
      <c r="H29" s="16">
        <f t="shared" si="1"/>
        <v>7.6799999999999993E-2</v>
      </c>
      <c r="I29" s="7"/>
      <c r="J29" s="8">
        <f t="shared" si="2"/>
        <v>7.68</v>
      </c>
      <c r="K29" s="7"/>
      <c r="L29" s="9">
        <f t="shared" si="3"/>
        <v>7.7</v>
      </c>
    </row>
    <row r="30" spans="1:13" x14ac:dyDescent="0.2">
      <c r="A30" s="21" t="s">
        <v>94</v>
      </c>
      <c r="B30" s="23">
        <f>SUM(B21:B29)</f>
        <v>12868063</v>
      </c>
      <c r="C30" s="20"/>
      <c r="D30" s="23">
        <f>SUM(D21:D29)</f>
        <v>1039159</v>
      </c>
      <c r="E30" s="20"/>
      <c r="F30" s="24">
        <f t="shared" si="0"/>
        <v>8.0754889061391763E-2</v>
      </c>
      <c r="G30" s="4"/>
      <c r="H30" s="25">
        <f t="shared" si="1"/>
        <v>8.0699999999999994E-2</v>
      </c>
      <c r="I30" s="4"/>
      <c r="J30" s="26">
        <f t="shared" si="2"/>
        <v>8.07</v>
      </c>
      <c r="K30" s="4"/>
      <c r="L30" s="27">
        <f t="shared" si="3"/>
        <v>8.1</v>
      </c>
    </row>
    <row r="31" spans="1:13" x14ac:dyDescent="0.2">
      <c r="A31" s="21"/>
      <c r="B31" s="23"/>
      <c r="C31" s="20"/>
      <c r="D31" s="23"/>
      <c r="E31" s="20"/>
      <c r="F31" s="24"/>
      <c r="G31" s="4"/>
      <c r="H31" s="25"/>
      <c r="I31" s="4"/>
      <c r="J31" s="26"/>
      <c r="K31" s="4"/>
      <c r="L31" s="27"/>
    </row>
    <row r="32" spans="1:13" x14ac:dyDescent="0.2">
      <c r="A32" s="21" t="s">
        <v>96</v>
      </c>
    </row>
    <row r="33" spans="1:13" x14ac:dyDescent="0.2">
      <c r="A33" s="22" t="s">
        <v>1</v>
      </c>
      <c r="B33" s="19">
        <f>VLOOKUP($A33,'Step 2'!$A$3:$F$38,2,FALSE)</f>
        <v>586396</v>
      </c>
      <c r="C33" s="19"/>
      <c r="D33" s="19">
        <f>VLOOKUP($A33,'Step 4'!$A$3:$F$38,2,FALSE)</f>
        <v>44076</v>
      </c>
      <c r="E33" s="6"/>
      <c r="F33" s="14">
        <f t="shared" ref="F33:F44" si="4">D33/B33</f>
        <v>7.5164223494021104E-2</v>
      </c>
      <c r="G33" s="7"/>
      <c r="H33" s="16">
        <f t="shared" ref="H33:H44" si="5">TRUNC(F33,4)</f>
        <v>7.51E-2</v>
      </c>
      <c r="I33" s="7"/>
      <c r="J33" s="8">
        <f t="shared" ref="J33:J44" si="6">H33*100</f>
        <v>7.51</v>
      </c>
      <c r="K33" s="7"/>
      <c r="L33" s="9">
        <f t="shared" ref="L33:L44" si="7">ROUND(J33,1)</f>
        <v>7.5</v>
      </c>
    </row>
    <row r="34" spans="1:13" x14ac:dyDescent="0.2">
      <c r="A34" s="22" t="s">
        <v>4</v>
      </c>
      <c r="B34" s="19">
        <f>VLOOKUP($A34,'Step 2'!$A$3:$F$38,2,FALSE)</f>
        <v>1531005</v>
      </c>
      <c r="C34" s="19"/>
      <c r="D34" s="19">
        <f>VLOOKUP($A34,'Step 4'!$A$3:$F$38,2,FALSE)</f>
        <v>120235</v>
      </c>
      <c r="E34" s="6"/>
      <c r="F34" s="14">
        <f t="shared" si="4"/>
        <v>7.8533381667597421E-2</v>
      </c>
      <c r="G34" s="7"/>
      <c r="H34" s="16">
        <f t="shared" si="5"/>
        <v>7.85E-2</v>
      </c>
      <c r="I34" s="7"/>
      <c r="J34" s="8">
        <f t="shared" si="6"/>
        <v>7.85</v>
      </c>
      <c r="K34" s="7"/>
      <c r="L34" s="9">
        <f t="shared" si="7"/>
        <v>7.9</v>
      </c>
    </row>
    <row r="35" spans="1:13" x14ac:dyDescent="0.2">
      <c r="A35" s="22" t="s">
        <v>5</v>
      </c>
      <c r="B35" s="19">
        <f>VLOOKUP($A35,'Step 2'!$A$3:$F$38,2,FALSE)</f>
        <v>55645</v>
      </c>
      <c r="C35" s="19"/>
      <c r="D35" s="19">
        <f>VLOOKUP($A35,'Step 4'!$A$3:$F$38,2,FALSE)</f>
        <v>4697</v>
      </c>
      <c r="E35" s="6"/>
      <c r="F35" s="14">
        <f t="shared" si="4"/>
        <v>8.4410099739419528E-2</v>
      </c>
      <c r="G35" s="7"/>
      <c r="H35" s="16">
        <f t="shared" si="5"/>
        <v>8.4400000000000003E-2</v>
      </c>
      <c r="I35" s="7"/>
      <c r="J35" s="8">
        <f t="shared" si="6"/>
        <v>8.44</v>
      </c>
      <c r="K35" s="7"/>
      <c r="L35" s="9">
        <f t="shared" si="7"/>
        <v>8.4</v>
      </c>
    </row>
    <row r="36" spans="1:13" x14ac:dyDescent="0.2">
      <c r="A36" s="22" t="s">
        <v>7</v>
      </c>
      <c r="B36" s="19">
        <f>VLOOKUP($A36,'Step 2'!$A$3:$F$38,2,FALSE)</f>
        <v>891802</v>
      </c>
      <c r="C36" s="19"/>
      <c r="D36" s="19">
        <f>VLOOKUP($A36,'Step 4'!$A$3:$F$38,2,FALSE)</f>
        <v>71504</v>
      </c>
      <c r="E36" s="6"/>
      <c r="F36" s="14">
        <f t="shared" si="4"/>
        <v>8.017923260992911E-2</v>
      </c>
      <c r="G36" s="7"/>
      <c r="H36" s="16">
        <f t="shared" si="5"/>
        <v>8.0100000000000005E-2</v>
      </c>
      <c r="I36" s="7"/>
      <c r="J36" s="8">
        <f t="shared" si="6"/>
        <v>8.01</v>
      </c>
      <c r="K36" s="7"/>
      <c r="L36" s="9">
        <f t="shared" si="7"/>
        <v>8</v>
      </c>
    </row>
    <row r="37" spans="1:13" x14ac:dyDescent="0.2">
      <c r="A37" s="22" t="s">
        <v>8</v>
      </c>
      <c r="B37" s="19">
        <f>VLOOKUP($A37,'Step 2'!$A$3:$F$38,2,FALSE)</f>
        <v>457840</v>
      </c>
      <c r="C37" s="19"/>
      <c r="D37" s="19">
        <f>VLOOKUP($A37,'Step 4'!$A$3:$F$38,2,FALSE)</f>
        <v>37231</v>
      </c>
      <c r="E37" s="6"/>
      <c r="F37" s="14">
        <f t="shared" si="4"/>
        <v>8.1318801327974838E-2</v>
      </c>
      <c r="G37" s="7"/>
      <c r="H37" s="16">
        <f t="shared" si="5"/>
        <v>8.1299999999999997E-2</v>
      </c>
      <c r="I37" s="7"/>
      <c r="J37" s="8">
        <f t="shared" si="6"/>
        <v>8.129999999999999</v>
      </c>
      <c r="K37" s="7"/>
      <c r="L37" s="9">
        <f t="shared" si="7"/>
        <v>8.1</v>
      </c>
    </row>
    <row r="38" spans="1:13" x14ac:dyDescent="0.2">
      <c r="A38" s="22" t="s">
        <v>11</v>
      </c>
      <c r="B38" s="19">
        <f>VLOOKUP($A38,'Step 2'!$A$3:$F$38,2,FALSE)</f>
        <v>1418120</v>
      </c>
      <c r="C38" s="19"/>
      <c r="D38" s="19">
        <f>VLOOKUP($A38,'Step 4'!$A$3:$F$38,2,FALSE)</f>
        <v>121510</v>
      </c>
      <c r="E38" s="6"/>
      <c r="F38" s="14">
        <f t="shared" si="4"/>
        <v>8.5683863142752378E-2</v>
      </c>
      <c r="G38" s="7"/>
      <c r="H38" s="16">
        <f t="shared" si="5"/>
        <v>8.5599999999999996E-2</v>
      </c>
      <c r="I38" s="7"/>
      <c r="J38" s="8">
        <f t="shared" si="6"/>
        <v>8.5599999999999987</v>
      </c>
      <c r="K38" s="7"/>
      <c r="L38" s="9">
        <f t="shared" si="7"/>
        <v>8.6</v>
      </c>
    </row>
    <row r="39" spans="1:13" x14ac:dyDescent="0.2">
      <c r="A39" s="22" t="s">
        <v>13</v>
      </c>
      <c r="B39" s="19">
        <f>VLOOKUP($A39,'Step 2'!$A$3:$F$38,2,FALSE)</f>
        <v>175652</v>
      </c>
      <c r="C39" s="19"/>
      <c r="D39" s="19">
        <f>VLOOKUP($A39,'Step 4'!$A$3:$F$38,2,FALSE)</f>
        <v>13979</v>
      </c>
      <c r="E39" s="6"/>
      <c r="F39" s="14">
        <f t="shared" si="4"/>
        <v>7.95834946371234E-2</v>
      </c>
      <c r="G39" s="7"/>
      <c r="H39" s="16">
        <f t="shared" si="5"/>
        <v>7.9500000000000001E-2</v>
      </c>
      <c r="I39" s="7"/>
      <c r="J39" s="8">
        <f t="shared" si="6"/>
        <v>7.95</v>
      </c>
      <c r="K39" s="7"/>
      <c r="L39" s="9">
        <f t="shared" si="7"/>
        <v>8</v>
      </c>
    </row>
    <row r="40" spans="1:13" x14ac:dyDescent="0.2">
      <c r="A40" s="22" t="s">
        <v>15</v>
      </c>
      <c r="B40" s="19">
        <f>VLOOKUP($A40,'Step 2'!$A$3:$F$38,2,FALSE)</f>
        <v>480525</v>
      </c>
      <c r="C40" s="19"/>
      <c r="D40" s="19">
        <f>VLOOKUP($A40,'Step 4'!$A$3:$F$38,2,FALSE)</f>
        <v>42083</v>
      </c>
      <c r="E40" s="6"/>
      <c r="F40" s="14">
        <f t="shared" si="4"/>
        <v>8.7577129181624261E-2</v>
      </c>
      <c r="G40" s="7"/>
      <c r="H40" s="16">
        <f t="shared" si="5"/>
        <v>8.7499999999999994E-2</v>
      </c>
      <c r="I40" s="7"/>
      <c r="J40" s="8">
        <f t="shared" si="6"/>
        <v>8.75</v>
      </c>
      <c r="K40" s="7"/>
      <c r="L40" s="9">
        <f t="shared" si="7"/>
        <v>8.8000000000000007</v>
      </c>
    </row>
    <row r="41" spans="1:13" x14ac:dyDescent="0.2">
      <c r="A41" s="22" t="s">
        <v>25</v>
      </c>
      <c r="B41" s="19">
        <f>VLOOKUP($A41,'Step 2'!$A$3:$F$38,2,FALSE)</f>
        <v>508682</v>
      </c>
      <c r="C41" s="19"/>
      <c r="D41" s="19">
        <f>VLOOKUP($A41,'Step 4'!$A$3:$F$38,2,FALSE)</f>
        <v>36462</v>
      </c>
      <c r="E41" s="6"/>
      <c r="F41" s="14">
        <f t="shared" si="4"/>
        <v>7.1679359599907205E-2</v>
      </c>
      <c r="G41" s="7"/>
      <c r="H41" s="16">
        <f t="shared" si="5"/>
        <v>7.1599999999999997E-2</v>
      </c>
      <c r="I41" s="7"/>
      <c r="J41" s="8">
        <f t="shared" si="6"/>
        <v>7.16</v>
      </c>
      <c r="K41" s="7"/>
      <c r="L41" s="9">
        <f t="shared" si="7"/>
        <v>7.2</v>
      </c>
    </row>
    <row r="42" spans="1:13" x14ac:dyDescent="0.2">
      <c r="A42" s="22" t="s">
        <v>32</v>
      </c>
      <c r="B42" s="19">
        <f>VLOOKUP($A42,'Step 2'!$A$3:$F$38,2,FALSE)</f>
        <v>184213</v>
      </c>
      <c r="C42" s="19"/>
      <c r="D42" s="19">
        <f>VLOOKUP($A42,'Step 4'!$A$3:$F$38,2,FALSE)</f>
        <v>15264</v>
      </c>
      <c r="E42" s="6"/>
      <c r="F42" s="14">
        <f t="shared" si="4"/>
        <v>8.2860601586207269E-2</v>
      </c>
      <c r="G42" s="7"/>
      <c r="H42" s="16">
        <f t="shared" si="5"/>
        <v>8.2799999999999999E-2</v>
      </c>
      <c r="I42" s="7"/>
      <c r="J42" s="8">
        <f t="shared" si="6"/>
        <v>8.2799999999999994</v>
      </c>
      <c r="K42" s="7"/>
      <c r="L42" s="9">
        <f t="shared" si="7"/>
        <v>8.3000000000000007</v>
      </c>
    </row>
    <row r="43" spans="1:13" x14ac:dyDescent="0.2">
      <c r="A43" s="22" t="s">
        <v>35</v>
      </c>
      <c r="B43" s="19">
        <f>VLOOKUP($A43,'Step 2'!$A$3:$F$38,2,FALSE)</f>
        <v>846448</v>
      </c>
      <c r="C43" s="19"/>
      <c r="D43" s="19">
        <f>VLOOKUP($A43,'Step 4'!$A$3:$F$38,2,FALSE)</f>
        <v>69543</v>
      </c>
      <c r="E43" s="6"/>
      <c r="F43" s="14">
        <f t="shared" si="4"/>
        <v>8.2158620494111864E-2</v>
      </c>
      <c r="G43" s="7"/>
      <c r="H43" s="16">
        <f t="shared" si="5"/>
        <v>8.2100000000000006E-2</v>
      </c>
      <c r="I43" s="7"/>
      <c r="J43" s="8">
        <f t="shared" si="6"/>
        <v>8.2100000000000009</v>
      </c>
      <c r="K43" s="7"/>
      <c r="L43" s="9">
        <f t="shared" si="7"/>
        <v>8.1999999999999993</v>
      </c>
    </row>
    <row r="44" spans="1:13" x14ac:dyDescent="0.2">
      <c r="A44" s="22" t="s">
        <v>37</v>
      </c>
      <c r="B44" s="19">
        <f>VLOOKUP($A44,'Step 2'!$A$3:$F$38,2,FALSE)</f>
        <v>499622</v>
      </c>
      <c r="C44" s="19"/>
      <c r="D44" s="19">
        <f>VLOOKUP($A44,'Step 4'!$A$3:$F$38,2,FALSE)</f>
        <v>38541</v>
      </c>
      <c r="E44" s="6"/>
      <c r="F44" s="14">
        <f t="shared" si="4"/>
        <v>7.7140318080468839E-2</v>
      </c>
      <c r="G44" s="7"/>
      <c r="H44" s="16">
        <f t="shared" si="5"/>
        <v>7.7100000000000002E-2</v>
      </c>
      <c r="I44" s="7"/>
      <c r="J44" s="8">
        <f t="shared" si="6"/>
        <v>7.71</v>
      </c>
      <c r="K44" s="7"/>
      <c r="L44" s="9">
        <f t="shared" si="7"/>
        <v>7.7</v>
      </c>
    </row>
    <row r="45" spans="1:13" x14ac:dyDescent="0.2">
      <c r="A45" s="21" t="s">
        <v>94</v>
      </c>
      <c r="B45" s="23">
        <f>SUM(B33:B44)</f>
        <v>7635950</v>
      </c>
      <c r="C45" s="20"/>
      <c r="D45" s="23">
        <f>SUM(D33:D44)</f>
        <v>615125</v>
      </c>
      <c r="E45" s="20"/>
      <c r="F45" s="24">
        <f t="shared" ref="F45" si="8">D45/B45</f>
        <v>8.0556446807535403E-2</v>
      </c>
      <c r="G45" s="4"/>
      <c r="H45" s="25">
        <f t="shared" ref="H45" si="9">TRUNC(F45,4)</f>
        <v>8.0500000000000002E-2</v>
      </c>
      <c r="I45" s="4"/>
      <c r="J45" s="26">
        <f t="shared" ref="J45" si="10">H45*100</f>
        <v>8.0500000000000007</v>
      </c>
      <c r="K45" s="4"/>
      <c r="L45" s="27">
        <f t="shared" ref="L45" si="11">ROUND(J45,1)</f>
        <v>8.1</v>
      </c>
    </row>
    <row r="46" spans="1:13" x14ac:dyDescent="0.2">
      <c r="B46" s="28"/>
      <c r="D46" s="28"/>
      <c r="F46" s="14"/>
      <c r="G46" s="7"/>
      <c r="H46" s="16"/>
      <c r="I46" s="7"/>
      <c r="J46" s="8"/>
      <c r="K46" s="7"/>
      <c r="L46" s="9"/>
    </row>
    <row r="47" spans="1:13" x14ac:dyDescent="0.2">
      <c r="A47" s="5" t="s">
        <v>104</v>
      </c>
      <c r="B47" s="13"/>
      <c r="C47" s="13"/>
      <c r="D47" s="13"/>
      <c r="E47" s="12"/>
      <c r="F47" s="14"/>
      <c r="G47" s="15"/>
      <c r="H47" s="15"/>
      <c r="I47" s="15"/>
      <c r="J47" s="15"/>
      <c r="K47" s="15"/>
      <c r="L47" s="17"/>
      <c r="M47" s="15"/>
    </row>
    <row r="48" spans="1:13" x14ac:dyDescent="0.2">
      <c r="A48" s="18" t="s">
        <v>12</v>
      </c>
      <c r="B48" s="19">
        <f>VLOOKUP($A48,'Step 2'!$A$3:$F$38,2,FALSE)</f>
        <v>46821</v>
      </c>
      <c r="C48" s="19"/>
      <c r="D48" s="19">
        <f>VLOOKUP($A48,'Step 4'!$A$3:$F$38,2,FALSE)</f>
        <v>4200</v>
      </c>
      <c r="E48" s="6"/>
      <c r="F48" s="14">
        <f>D48/B48</f>
        <v>8.9703338245659001E-2</v>
      </c>
      <c r="G48" s="7"/>
      <c r="H48" s="16">
        <f>TRUNC(F48,4)</f>
        <v>8.9700000000000002E-2</v>
      </c>
      <c r="I48" s="7"/>
      <c r="J48" s="8">
        <f>H48*100</f>
        <v>8.9700000000000006</v>
      </c>
      <c r="K48" s="7"/>
      <c r="L48" s="27">
        <f>ROUND(J48,1)</f>
        <v>9</v>
      </c>
      <c r="M48" s="15"/>
    </row>
    <row r="49" spans="1:14" x14ac:dyDescent="0.2">
      <c r="A49" s="10" t="s">
        <v>30</v>
      </c>
      <c r="B49" s="19">
        <f>VLOOKUP($A49,'Step 2'!$A$3:$F$38,2,FALSE)</f>
        <v>23621454</v>
      </c>
      <c r="C49" s="19"/>
      <c r="D49" s="19">
        <f>VLOOKUP($A49,'Step 4'!$A$3:$F$38,2,FALSE)</f>
        <v>1972363</v>
      </c>
      <c r="E49" s="6"/>
      <c r="F49" s="14">
        <f>D49/B49</f>
        <v>8.3498797322129281E-2</v>
      </c>
      <c r="G49" s="7"/>
      <c r="H49" s="16">
        <f>TRUNC(F49,4)</f>
        <v>8.3400000000000002E-2</v>
      </c>
      <c r="I49" s="7"/>
      <c r="J49" s="8">
        <f>H49*100</f>
        <v>8.34</v>
      </c>
      <c r="K49" s="7"/>
      <c r="L49" s="27">
        <f>ROUND(J49,1)</f>
        <v>8.3000000000000007</v>
      </c>
      <c r="M49" s="15"/>
    </row>
    <row r="50" spans="1:14" x14ac:dyDescent="0.2">
      <c r="A50" s="20" t="s">
        <v>101</v>
      </c>
      <c r="B50" s="19"/>
      <c r="C50" s="19"/>
      <c r="D50" s="19"/>
      <c r="E50" s="6"/>
      <c r="F50" s="14"/>
      <c r="G50" s="7"/>
      <c r="H50" s="16"/>
      <c r="I50" s="7"/>
      <c r="J50" s="8"/>
      <c r="K50" s="7"/>
      <c r="L50" s="9"/>
      <c r="M50" s="15"/>
    </row>
    <row r="51" spans="1:14" x14ac:dyDescent="0.2">
      <c r="A51" s="20"/>
      <c r="B51" s="19"/>
      <c r="C51" s="19"/>
      <c r="D51" s="19"/>
      <c r="E51" s="6"/>
      <c r="F51" s="14"/>
      <c r="G51" s="7"/>
      <c r="H51" s="16"/>
      <c r="I51" s="7"/>
      <c r="J51" s="8"/>
      <c r="K51" s="7"/>
      <c r="L51" s="9"/>
      <c r="M51" s="15"/>
    </row>
    <row r="52" spans="1:14" x14ac:dyDescent="0.2">
      <c r="A52" s="5" t="s">
        <v>133</v>
      </c>
      <c r="B52" s="19"/>
      <c r="C52" s="19"/>
      <c r="D52" s="19"/>
      <c r="E52" s="6"/>
      <c r="F52" s="14"/>
      <c r="G52" s="7"/>
      <c r="H52" s="16"/>
      <c r="I52" s="7"/>
      <c r="J52" s="8"/>
      <c r="K52" s="7"/>
      <c r="L52" s="9"/>
      <c r="M52" s="15"/>
      <c r="N52" s="20" t="s">
        <v>95</v>
      </c>
    </row>
    <row r="53" spans="1:14" x14ac:dyDescent="0.2">
      <c r="A53" s="10" t="s">
        <v>40</v>
      </c>
      <c r="B53" s="19">
        <f>VLOOKUP($A53,'Step 2'!$A$3:$F$38,2,FALSE)</f>
        <v>432996</v>
      </c>
      <c r="C53" s="19"/>
      <c r="D53" s="19">
        <f>VLOOKUP($A53,'Step 4'!$A$3:$F$38,2,FALSE)</f>
        <v>48917</v>
      </c>
      <c r="E53" s="6"/>
      <c r="F53" s="14">
        <f>D53/B53</f>
        <v>0.1129733300076675</v>
      </c>
      <c r="G53" s="7"/>
      <c r="H53" s="16">
        <f>TRUNC(F53,4)</f>
        <v>0.1129</v>
      </c>
      <c r="I53" s="7"/>
      <c r="J53" s="8">
        <f>H53*100</f>
        <v>11.29</v>
      </c>
      <c r="K53" s="7"/>
      <c r="L53" s="27">
        <f>ROUND(J53,1)</f>
        <v>11.3</v>
      </c>
      <c r="M53" s="15"/>
      <c r="N53" s="10" t="s">
        <v>41</v>
      </c>
    </row>
    <row r="54" spans="1:14" x14ac:dyDescent="0.2">
      <c r="A54" s="10" t="s">
        <v>33</v>
      </c>
      <c r="B54" s="19">
        <f>VLOOKUP($A54,'Step 2'!$A$3:$F$38,2,FALSE)</f>
        <v>824578</v>
      </c>
      <c r="C54" s="19"/>
      <c r="D54" s="19">
        <f>VLOOKUP($A54,'Step 4'!$A$3:$F$38,2,FALSE)</f>
        <v>82368</v>
      </c>
      <c r="E54" s="6"/>
      <c r="F54" s="14">
        <f t="shared" ref="F54:F55" si="12">D54/B54</f>
        <v>9.9891095809007763E-2</v>
      </c>
      <c r="G54" s="7"/>
      <c r="H54" s="16">
        <f t="shared" ref="H54:H55" si="13">TRUNC(F54,4)</f>
        <v>9.98E-2</v>
      </c>
      <c r="I54" s="7"/>
      <c r="J54" s="8">
        <f t="shared" ref="J54:J55" si="14">H54*100</f>
        <v>9.98</v>
      </c>
      <c r="K54" s="7"/>
      <c r="L54" s="27">
        <f t="shared" ref="L54:L55" si="15">ROUND(J54,1)</f>
        <v>10</v>
      </c>
      <c r="M54" s="15"/>
      <c r="N54" s="10" t="s">
        <v>2</v>
      </c>
    </row>
    <row r="55" spans="1:14" x14ac:dyDescent="0.2">
      <c r="A55" s="10" t="s">
        <v>0</v>
      </c>
      <c r="B55" s="19">
        <f>VLOOKUP($A55,'Step 2'!$A$3:$F$38,2,FALSE)</f>
        <v>1290485</v>
      </c>
      <c r="C55" s="19"/>
      <c r="D55" s="19">
        <f>VLOOKUP($A55,'Step 4'!$A$3:$F$38,2,FALSE)</f>
        <v>124680</v>
      </c>
      <c r="E55" s="6"/>
      <c r="F55" s="14">
        <f t="shared" si="12"/>
        <v>9.661483860719032E-2</v>
      </c>
      <c r="G55" s="7"/>
      <c r="H55" s="16">
        <f t="shared" si="13"/>
        <v>9.6600000000000005E-2</v>
      </c>
      <c r="I55" s="7"/>
      <c r="J55" s="8">
        <f t="shared" si="14"/>
        <v>9.66</v>
      </c>
      <c r="K55" s="7"/>
      <c r="L55" s="27">
        <f t="shared" si="15"/>
        <v>9.6999999999999993</v>
      </c>
      <c r="M55" s="15"/>
      <c r="N55" s="10" t="s">
        <v>22</v>
      </c>
    </row>
    <row r="56" spans="1:14" x14ac:dyDescent="0.2">
      <c r="A56" s="10" t="s">
        <v>130</v>
      </c>
      <c r="B56" s="19">
        <f>VLOOKUP($A56,'Step 2'!$A$3:$F$38,2,FALSE)</f>
        <v>132614</v>
      </c>
      <c r="D56" s="19">
        <f>VLOOKUP($A56,'Step 4'!$A$3:$F$38,2,FALSE)</f>
        <v>12130</v>
      </c>
      <c r="F56" s="14">
        <f>D56/B56</f>
        <v>9.1468472408644641E-2</v>
      </c>
      <c r="H56" s="16">
        <f>TRUNC(F56,4)</f>
        <v>9.1399999999999995E-2</v>
      </c>
      <c r="J56" s="8">
        <f>H56*100</f>
        <v>9.1399999999999988</v>
      </c>
      <c r="L56" s="27">
        <f>ROUND(J56,1)</f>
        <v>9.1</v>
      </c>
      <c r="N56" s="10" t="s">
        <v>128</v>
      </c>
    </row>
    <row r="57" spans="1:14" x14ac:dyDescent="0.2">
      <c r="A57" s="10" t="s">
        <v>14</v>
      </c>
      <c r="B57" s="19">
        <f>VLOOKUP($A57,'Step 2'!$A$3:$F$38,2,FALSE)</f>
        <v>520242</v>
      </c>
      <c r="C57" s="19"/>
      <c r="D57" s="19">
        <f>VLOOKUP($A57,'Step 4'!$A$3:$F$38,2,FALSE)</f>
        <v>47479</v>
      </c>
      <c r="E57" s="6"/>
      <c r="F57" s="14">
        <f t="shared" ref="F57" si="16">D57/B57</f>
        <v>9.1263296696537377E-2</v>
      </c>
      <c r="G57" s="7"/>
      <c r="H57" s="16">
        <f t="shared" ref="H57" si="17">TRUNC(F57,4)</f>
        <v>9.1200000000000003E-2</v>
      </c>
      <c r="I57" s="7"/>
      <c r="J57" s="8">
        <f t="shared" ref="J57" si="18">H57*100</f>
        <v>9.120000000000001</v>
      </c>
      <c r="K57" s="7"/>
      <c r="L57" s="27">
        <f t="shared" ref="L57" si="19">ROUND(J57,1)</f>
        <v>9.1</v>
      </c>
      <c r="M57" s="15"/>
      <c r="N57" s="10" t="s">
        <v>9</v>
      </c>
    </row>
    <row r="58" spans="1:14" x14ac:dyDescent="0.2">
      <c r="A58" s="10" t="s">
        <v>10</v>
      </c>
      <c r="B58" s="19">
        <f>VLOOKUP($A58,'Step 2'!$A$3:$F$38,2,FALSE)</f>
        <v>286802</v>
      </c>
      <c r="C58" s="19"/>
      <c r="D58" s="19">
        <f>VLOOKUP($A58,'Step 4'!$A$3:$F$38,2,FALSE)</f>
        <v>25209</v>
      </c>
      <c r="E58" s="6"/>
      <c r="F58" s="14">
        <f t="shared" ref="F58" si="20">D58/B58</f>
        <v>8.7896876590818754E-2</v>
      </c>
      <c r="G58" s="7"/>
      <c r="H58" s="16">
        <f t="shared" ref="H58" si="21">TRUNC(F58,4)</f>
        <v>8.7800000000000003E-2</v>
      </c>
      <c r="I58" s="7"/>
      <c r="J58" s="8">
        <f t="shared" ref="J58" si="22">H58*100</f>
        <v>8.7800000000000011</v>
      </c>
      <c r="K58" s="7"/>
      <c r="L58" s="27">
        <f t="shared" ref="L58" si="23">ROUND(J58,1)</f>
        <v>8.8000000000000007</v>
      </c>
      <c r="M58" s="15"/>
      <c r="N58" s="10" t="s">
        <v>28</v>
      </c>
    </row>
    <row r="59" spans="1:14" x14ac:dyDescent="0.2">
      <c r="A59" s="10" t="s">
        <v>131</v>
      </c>
      <c r="B59" s="19">
        <f>VLOOKUP($A59,'Step 2'!$A$3:$F$38,2,FALSE)</f>
        <v>194486</v>
      </c>
      <c r="D59" s="19">
        <f>VLOOKUP($A59,'Step 4'!$A$3:$F$38,2,FALSE)</f>
        <v>17125</v>
      </c>
      <c r="F59" s="14">
        <f>D59/B59</f>
        <v>8.8052610470676557E-2</v>
      </c>
      <c r="H59" s="16">
        <f>TRUNC(F59,4)</f>
        <v>8.7999999999999995E-2</v>
      </c>
      <c r="J59" s="8">
        <f>H59*100</f>
        <v>8.7999999999999989</v>
      </c>
      <c r="L59" s="27">
        <f>ROUND(J59,1)</f>
        <v>8.8000000000000007</v>
      </c>
      <c r="N59" s="10" t="s">
        <v>129</v>
      </c>
    </row>
    <row r="60" spans="1:14" x14ac:dyDescent="0.2">
      <c r="A60" s="10" t="s">
        <v>27</v>
      </c>
      <c r="B60" s="19">
        <f>VLOOKUP($A60,'Step 2'!$A$3:$F$38,2,FALSE)</f>
        <v>223322</v>
      </c>
      <c r="C60" s="19"/>
      <c r="D60" s="19">
        <f>VLOOKUP($A60,'Step 4'!$A$3:$F$38,2,FALSE)</f>
        <v>19556</v>
      </c>
      <c r="E60" s="6"/>
      <c r="F60" s="14">
        <f t="shared" ref="F60" si="24">D60/B60</f>
        <v>8.7568622885340452E-2</v>
      </c>
      <c r="G60" s="7"/>
      <c r="H60" s="16">
        <f t="shared" ref="H60" si="25">TRUNC(F60,4)</f>
        <v>8.7499999999999994E-2</v>
      </c>
      <c r="I60" s="7"/>
      <c r="J60" s="8">
        <f t="shared" ref="J60" si="26">H60*100</f>
        <v>8.75</v>
      </c>
      <c r="K60" s="7"/>
      <c r="L60" s="27">
        <f t="shared" ref="L60" si="27">ROUND(J60,1)</f>
        <v>8.8000000000000007</v>
      </c>
      <c r="M60" s="15"/>
      <c r="N60" s="10" t="s">
        <v>19</v>
      </c>
    </row>
    <row r="61" spans="1:14" x14ac:dyDescent="0.2">
      <c r="A61" s="10" t="s">
        <v>20</v>
      </c>
      <c r="B61" s="19">
        <f>VLOOKUP($A61,'Step 2'!$A$3:$F$38,2,FALSE)</f>
        <v>284415</v>
      </c>
      <c r="C61" s="19"/>
      <c r="D61" s="19">
        <f>VLOOKUP($A61,'Step 4'!$A$3:$F$38,2,FALSE)</f>
        <v>23944</v>
      </c>
      <c r="E61" s="6"/>
      <c r="F61" s="14">
        <f t="shared" ref="F61" si="28">D61/B61</f>
        <v>8.4186839653323492E-2</v>
      </c>
      <c r="G61" s="7"/>
      <c r="H61" s="16">
        <f t="shared" ref="H61" si="29">TRUNC(F61,4)</f>
        <v>8.4099999999999994E-2</v>
      </c>
      <c r="I61" s="7"/>
      <c r="J61" s="8">
        <f t="shared" ref="J61" si="30">H61*100</f>
        <v>8.41</v>
      </c>
      <c r="K61" s="7"/>
      <c r="L61" s="27">
        <f t="shared" ref="L61" si="31">ROUND(J61,1)</f>
        <v>8.4</v>
      </c>
      <c r="M61" s="15"/>
      <c r="N61" s="10" t="s">
        <v>21</v>
      </c>
    </row>
    <row r="62" spans="1:14" x14ac:dyDescent="0.2">
      <c r="A62" s="10" t="s">
        <v>3</v>
      </c>
      <c r="B62" s="19">
        <f>VLOOKUP($A62,'Step 2'!$A$3:$F$38,2,FALSE)</f>
        <v>632315</v>
      </c>
      <c r="C62" s="19"/>
      <c r="D62" s="19">
        <f>VLOOKUP($A62,'Step 4'!$A$3:$F$38,2,FALSE)</f>
        <v>52340</v>
      </c>
      <c r="E62" s="6"/>
      <c r="F62" s="14">
        <f t="shared" ref="F62" si="32">D62/B62</f>
        <v>8.2775199070083738E-2</v>
      </c>
      <c r="G62" s="7"/>
      <c r="H62" s="16">
        <f t="shared" ref="H62" si="33">TRUNC(F62,4)</f>
        <v>8.2699999999999996E-2</v>
      </c>
      <c r="I62" s="7"/>
      <c r="J62" s="8">
        <f t="shared" ref="J62" si="34">H62*100</f>
        <v>8.27</v>
      </c>
      <c r="K62" s="7"/>
      <c r="L62" s="27">
        <f t="shared" ref="L62" si="35">ROUND(J62,1)</f>
        <v>8.3000000000000007</v>
      </c>
      <c r="M62" s="15"/>
      <c r="N62" s="10" t="s">
        <v>28</v>
      </c>
    </row>
    <row r="63" spans="1:14" x14ac:dyDescent="0.2">
      <c r="A63" s="10" t="s">
        <v>17</v>
      </c>
      <c r="B63" s="19">
        <f>VLOOKUP($A63,'Step 2'!$A$3:$F$38,2,FALSE)</f>
        <v>641944</v>
      </c>
      <c r="C63" s="19"/>
      <c r="D63" s="19">
        <f>VLOOKUP($A63,'Step 4'!$A$3:$F$38,2,FALSE)</f>
        <v>52628</v>
      </c>
      <c r="E63" s="6"/>
      <c r="F63" s="14">
        <f t="shared" ref="F63" si="36">D63/B63</f>
        <v>8.1982228979474839E-2</v>
      </c>
      <c r="G63" s="7"/>
      <c r="H63" s="16">
        <f t="shared" ref="H63" si="37">TRUNC(F63,4)</f>
        <v>8.1900000000000001E-2</v>
      </c>
      <c r="I63" s="7"/>
      <c r="J63" s="8">
        <f t="shared" ref="J63" si="38">H63*100</f>
        <v>8.19</v>
      </c>
      <c r="K63" s="7"/>
      <c r="L63" s="27">
        <f t="shared" ref="L63" si="39">ROUND(J63,1)</f>
        <v>8.1999999999999993</v>
      </c>
      <c r="M63" s="15"/>
      <c r="N63" s="10" t="s">
        <v>18</v>
      </c>
    </row>
    <row r="64" spans="1:14" x14ac:dyDescent="0.2">
      <c r="A64" s="10" t="s">
        <v>38</v>
      </c>
      <c r="B64" s="19">
        <f>VLOOKUP($A64,'Step 2'!$A$3:$F$38,2,FALSE)</f>
        <v>348242</v>
      </c>
      <c r="C64" s="19"/>
      <c r="D64" s="19">
        <f>VLOOKUP($A64,'Step 4'!$A$3:$F$38,2,FALSE)</f>
        <v>28315</v>
      </c>
      <c r="E64" s="6"/>
      <c r="F64" s="14">
        <f t="shared" ref="F64" si="40">D64/B64</f>
        <v>8.1308400480125886E-2</v>
      </c>
      <c r="G64" s="7"/>
      <c r="H64" s="16">
        <f t="shared" ref="H64" si="41">TRUNC(F64,4)</f>
        <v>8.1299999999999997E-2</v>
      </c>
      <c r="I64" s="7"/>
      <c r="J64" s="8">
        <f t="shared" ref="J64" si="42">H64*100</f>
        <v>8.129999999999999</v>
      </c>
      <c r="K64" s="7"/>
      <c r="L64" s="27">
        <f t="shared" ref="L64" si="43">ROUND(J64,1)</f>
        <v>8.1</v>
      </c>
      <c r="M64" s="15"/>
      <c r="N64" s="10" t="s">
        <v>24</v>
      </c>
    </row>
  </sheetData>
  <sortState ref="A121:L132">
    <sortCondition ref="A121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workbookViewId="0"/>
  </sheetViews>
  <sheetFormatPr defaultRowHeight="12.75" x14ac:dyDescent="0.2"/>
  <cols>
    <col min="1" max="1" width="56.85546875" style="10" bestFit="1" customWidth="1"/>
    <col min="2" max="29" width="10.7109375" style="10" customWidth="1"/>
    <col min="30" max="16384" width="9.140625" style="10"/>
  </cols>
  <sheetData>
    <row r="1" spans="1:37" s="39" customFormat="1" x14ac:dyDescent="0.2">
      <c r="A1" s="39" t="s">
        <v>109</v>
      </c>
      <c r="B1" s="40">
        <v>41275</v>
      </c>
      <c r="C1" s="40">
        <v>41306</v>
      </c>
      <c r="D1" s="40">
        <v>41334</v>
      </c>
      <c r="E1" s="40">
        <v>41365</v>
      </c>
      <c r="F1" s="40">
        <v>41395</v>
      </c>
      <c r="G1" s="40">
        <v>41426</v>
      </c>
      <c r="H1" s="40">
        <v>41456</v>
      </c>
      <c r="I1" s="40">
        <v>41487</v>
      </c>
      <c r="J1" s="40">
        <v>41518</v>
      </c>
      <c r="K1" s="40">
        <v>41548</v>
      </c>
      <c r="L1" s="40">
        <v>41579</v>
      </c>
      <c r="M1" s="40">
        <v>41609</v>
      </c>
      <c r="N1" s="40">
        <v>41640</v>
      </c>
      <c r="O1" s="40">
        <v>41671</v>
      </c>
      <c r="P1" s="40">
        <v>41699</v>
      </c>
      <c r="Q1" s="40">
        <v>41730</v>
      </c>
      <c r="R1" s="40">
        <v>41760</v>
      </c>
      <c r="S1" s="40">
        <v>41791</v>
      </c>
      <c r="T1" s="40">
        <v>41821</v>
      </c>
      <c r="U1" s="40">
        <v>41852</v>
      </c>
      <c r="V1" s="40">
        <v>41883</v>
      </c>
      <c r="W1" s="40">
        <v>41913</v>
      </c>
      <c r="X1" s="40">
        <v>41944</v>
      </c>
      <c r="Y1" s="40">
        <v>41974</v>
      </c>
      <c r="Z1" s="40">
        <v>42005</v>
      </c>
      <c r="AA1" s="40">
        <v>42036</v>
      </c>
      <c r="AB1" s="40">
        <v>42064</v>
      </c>
      <c r="AC1" s="40">
        <v>42095</v>
      </c>
      <c r="AD1" s="40"/>
      <c r="AE1" s="40"/>
      <c r="AF1" s="40"/>
      <c r="AG1" s="40"/>
      <c r="AH1" s="40"/>
      <c r="AI1" s="40"/>
      <c r="AJ1" s="40"/>
      <c r="AK1" s="40"/>
    </row>
    <row r="3" spans="1:37" x14ac:dyDescent="0.2">
      <c r="A3" s="22" t="s">
        <v>6</v>
      </c>
      <c r="B3" s="38">
        <v>32524</v>
      </c>
      <c r="C3" s="38">
        <v>32378</v>
      </c>
      <c r="D3" s="38">
        <v>32120</v>
      </c>
      <c r="E3" s="38">
        <v>32048</v>
      </c>
      <c r="F3" s="38">
        <v>32371</v>
      </c>
      <c r="G3" s="38">
        <v>32760</v>
      </c>
      <c r="H3" s="38">
        <v>32567</v>
      </c>
      <c r="I3" s="38">
        <v>32231</v>
      </c>
      <c r="J3" s="38">
        <v>32195</v>
      </c>
      <c r="K3" s="38">
        <v>31804</v>
      </c>
      <c r="L3" s="38">
        <v>31852</v>
      </c>
      <c r="M3" s="38">
        <v>31751</v>
      </c>
      <c r="N3" s="38">
        <v>31731</v>
      </c>
      <c r="O3" s="38">
        <v>31611</v>
      </c>
      <c r="P3" s="38">
        <v>31797</v>
      </c>
      <c r="Q3" s="38">
        <v>31545</v>
      </c>
      <c r="R3" s="38">
        <v>31927</v>
      </c>
      <c r="S3" s="38">
        <v>32127</v>
      </c>
      <c r="T3" s="38">
        <v>32063</v>
      </c>
      <c r="U3" s="38">
        <v>31748</v>
      </c>
      <c r="V3" s="38">
        <v>31491</v>
      </c>
      <c r="W3" s="38">
        <v>31641</v>
      </c>
      <c r="X3" s="38">
        <v>31450</v>
      </c>
      <c r="Y3" s="38">
        <v>31406</v>
      </c>
      <c r="Z3" s="38">
        <v>31366</v>
      </c>
      <c r="AA3" s="38">
        <v>31302</v>
      </c>
      <c r="AB3" s="38">
        <v>31332</v>
      </c>
      <c r="AC3" s="38">
        <v>31388</v>
      </c>
    </row>
    <row r="4" spans="1:37" x14ac:dyDescent="0.2">
      <c r="A4" s="22" t="s">
        <v>23</v>
      </c>
      <c r="B4" s="38">
        <v>162098</v>
      </c>
      <c r="C4" s="38">
        <v>160888</v>
      </c>
      <c r="D4" s="38">
        <v>160683</v>
      </c>
      <c r="E4" s="38">
        <v>160124</v>
      </c>
      <c r="F4" s="38">
        <v>160878</v>
      </c>
      <c r="G4" s="38">
        <v>162207</v>
      </c>
      <c r="H4" s="38">
        <v>162333</v>
      </c>
      <c r="I4" s="38">
        <v>160860</v>
      </c>
      <c r="J4" s="38">
        <v>160385</v>
      </c>
      <c r="K4" s="38">
        <v>159139</v>
      </c>
      <c r="L4" s="38">
        <v>160405</v>
      </c>
      <c r="M4" s="38">
        <v>159460</v>
      </c>
      <c r="N4" s="38">
        <v>159190</v>
      </c>
      <c r="O4" s="38">
        <v>158848</v>
      </c>
      <c r="P4" s="38">
        <v>159558</v>
      </c>
      <c r="Q4" s="38">
        <v>157915</v>
      </c>
      <c r="R4" s="38">
        <v>158854</v>
      </c>
      <c r="S4" s="38">
        <v>159149</v>
      </c>
      <c r="T4" s="38">
        <v>159285</v>
      </c>
      <c r="U4" s="38">
        <v>158455</v>
      </c>
      <c r="V4" s="38">
        <v>157195</v>
      </c>
      <c r="W4" s="38">
        <v>157528</v>
      </c>
      <c r="X4" s="38">
        <v>158811</v>
      </c>
      <c r="Y4" s="38">
        <v>158822</v>
      </c>
      <c r="Z4" s="38">
        <v>159294</v>
      </c>
      <c r="AA4" s="38">
        <v>158983</v>
      </c>
      <c r="AB4" s="38">
        <v>159452</v>
      </c>
      <c r="AC4" s="38">
        <v>159403</v>
      </c>
    </row>
    <row r="5" spans="1:37" x14ac:dyDescent="0.2">
      <c r="A5" s="22" t="s">
        <v>26</v>
      </c>
      <c r="B5" s="38">
        <v>83264</v>
      </c>
      <c r="C5" s="38">
        <v>82454</v>
      </c>
      <c r="D5" s="38">
        <v>81683</v>
      </c>
      <c r="E5" s="38">
        <v>80552</v>
      </c>
      <c r="F5" s="38">
        <v>81556</v>
      </c>
      <c r="G5" s="38">
        <v>83141</v>
      </c>
      <c r="H5" s="38">
        <v>83648</v>
      </c>
      <c r="I5" s="38">
        <v>82092</v>
      </c>
      <c r="J5" s="38">
        <v>80709</v>
      </c>
      <c r="K5" s="38">
        <v>79909</v>
      </c>
      <c r="L5" s="38">
        <v>80147</v>
      </c>
      <c r="M5" s="38">
        <v>80004</v>
      </c>
      <c r="N5" s="38">
        <v>80706</v>
      </c>
      <c r="O5" s="38">
        <v>80429</v>
      </c>
      <c r="P5" s="38">
        <v>80309</v>
      </c>
      <c r="Q5" s="38">
        <v>78324</v>
      </c>
      <c r="R5" s="38">
        <v>79866</v>
      </c>
      <c r="S5" s="38">
        <v>80297</v>
      </c>
      <c r="T5" s="38">
        <v>81462</v>
      </c>
      <c r="U5" s="38">
        <v>80081</v>
      </c>
      <c r="V5" s="38">
        <v>78623</v>
      </c>
      <c r="W5" s="38">
        <v>78675</v>
      </c>
      <c r="X5" s="38">
        <v>78691</v>
      </c>
      <c r="Y5" s="38">
        <v>78611</v>
      </c>
      <c r="Z5" s="38">
        <v>79287</v>
      </c>
      <c r="AA5" s="38">
        <v>78854</v>
      </c>
      <c r="AB5" s="38">
        <v>78136</v>
      </c>
      <c r="AC5" s="38">
        <v>77433</v>
      </c>
    </row>
    <row r="6" spans="1:37" x14ac:dyDescent="0.2">
      <c r="A6" s="22" t="s">
        <v>31</v>
      </c>
      <c r="B6" s="38">
        <v>26205</v>
      </c>
      <c r="C6" s="38">
        <v>26021</v>
      </c>
      <c r="D6" s="38">
        <v>25858</v>
      </c>
      <c r="E6" s="38">
        <v>25425</v>
      </c>
      <c r="F6" s="38">
        <v>25678</v>
      </c>
      <c r="G6" s="38">
        <v>26209</v>
      </c>
      <c r="H6" s="38">
        <v>26255</v>
      </c>
      <c r="I6" s="38">
        <v>25995</v>
      </c>
      <c r="J6" s="38">
        <v>25635</v>
      </c>
      <c r="K6" s="38">
        <v>25436</v>
      </c>
      <c r="L6" s="38">
        <v>25669</v>
      </c>
      <c r="M6" s="38">
        <v>25499</v>
      </c>
      <c r="N6" s="38">
        <v>25469</v>
      </c>
      <c r="O6" s="38">
        <v>25519</v>
      </c>
      <c r="P6" s="38">
        <v>25536</v>
      </c>
      <c r="Q6" s="38">
        <v>25169</v>
      </c>
      <c r="R6" s="38">
        <v>25334</v>
      </c>
      <c r="S6" s="38">
        <v>25710</v>
      </c>
      <c r="T6" s="38">
        <v>25859</v>
      </c>
      <c r="U6" s="38">
        <v>25461</v>
      </c>
      <c r="V6" s="38">
        <v>25102</v>
      </c>
      <c r="W6" s="38">
        <v>25233</v>
      </c>
      <c r="X6" s="38">
        <v>25225</v>
      </c>
      <c r="Y6" s="38">
        <v>25063</v>
      </c>
      <c r="Z6" s="38">
        <v>25164</v>
      </c>
      <c r="AA6" s="38">
        <v>25124</v>
      </c>
      <c r="AB6" s="38">
        <v>25126</v>
      </c>
      <c r="AC6" s="38">
        <v>25045</v>
      </c>
    </row>
    <row r="7" spans="1:37" x14ac:dyDescent="0.2">
      <c r="A7" s="22" t="s">
        <v>34</v>
      </c>
      <c r="B7" s="38">
        <v>71542</v>
      </c>
      <c r="C7" s="38">
        <v>70620</v>
      </c>
      <c r="D7" s="38">
        <v>69860</v>
      </c>
      <c r="E7" s="38">
        <v>69607</v>
      </c>
      <c r="F7" s="38">
        <v>70322</v>
      </c>
      <c r="G7" s="38">
        <v>71143</v>
      </c>
      <c r="H7" s="38">
        <v>71266</v>
      </c>
      <c r="I7" s="38">
        <v>70626</v>
      </c>
      <c r="J7" s="38">
        <v>70005</v>
      </c>
      <c r="K7" s="38">
        <v>69136</v>
      </c>
      <c r="L7" s="38">
        <v>68959</v>
      </c>
      <c r="M7" s="38">
        <v>69140</v>
      </c>
      <c r="N7" s="38">
        <v>69501</v>
      </c>
      <c r="O7" s="38">
        <v>69139</v>
      </c>
      <c r="P7" s="38">
        <v>69089</v>
      </c>
      <c r="Q7" s="38">
        <v>68098</v>
      </c>
      <c r="R7" s="38">
        <v>68841</v>
      </c>
      <c r="S7" s="38">
        <v>69579</v>
      </c>
      <c r="T7" s="38">
        <v>69984</v>
      </c>
      <c r="U7" s="38">
        <v>69025</v>
      </c>
      <c r="V7" s="38">
        <v>67971</v>
      </c>
      <c r="W7" s="38">
        <v>68132</v>
      </c>
      <c r="X7" s="38">
        <v>67605</v>
      </c>
      <c r="Y7" s="38">
        <v>67822</v>
      </c>
      <c r="Z7" s="38">
        <v>68532</v>
      </c>
      <c r="AA7" s="38">
        <v>68141</v>
      </c>
      <c r="AB7" s="38">
        <v>68377</v>
      </c>
      <c r="AC7" s="38">
        <v>68376</v>
      </c>
    </row>
    <row r="8" spans="1:37" x14ac:dyDescent="0.2">
      <c r="A8" s="22" t="s">
        <v>39</v>
      </c>
      <c r="B8" s="38">
        <v>14584</v>
      </c>
      <c r="C8" s="38">
        <v>14464</v>
      </c>
      <c r="D8" s="38">
        <v>14367</v>
      </c>
      <c r="E8" s="38">
        <v>14227</v>
      </c>
      <c r="F8" s="38">
        <v>14304</v>
      </c>
      <c r="G8" s="38">
        <v>14432</v>
      </c>
      <c r="H8" s="38">
        <v>14484</v>
      </c>
      <c r="I8" s="38">
        <v>14365</v>
      </c>
      <c r="J8" s="38">
        <v>14274</v>
      </c>
      <c r="K8" s="38">
        <v>14180</v>
      </c>
      <c r="L8" s="38">
        <v>14325</v>
      </c>
      <c r="M8" s="38">
        <v>14306</v>
      </c>
      <c r="N8" s="38">
        <v>14267</v>
      </c>
      <c r="O8" s="38">
        <v>14224</v>
      </c>
      <c r="P8" s="38">
        <v>14264</v>
      </c>
      <c r="Q8" s="38">
        <v>14020</v>
      </c>
      <c r="R8" s="38">
        <v>14099</v>
      </c>
      <c r="S8" s="38">
        <v>14159</v>
      </c>
      <c r="T8" s="38">
        <v>14245</v>
      </c>
      <c r="U8" s="38">
        <v>14115</v>
      </c>
      <c r="V8" s="38">
        <v>14016</v>
      </c>
      <c r="W8" s="38">
        <v>14042</v>
      </c>
      <c r="X8" s="38">
        <v>14093</v>
      </c>
      <c r="Y8" s="38">
        <v>14164</v>
      </c>
      <c r="Z8" s="38">
        <v>14189</v>
      </c>
      <c r="AA8" s="38">
        <v>14145</v>
      </c>
      <c r="AB8" s="38">
        <v>14229</v>
      </c>
      <c r="AC8" s="38">
        <v>14186</v>
      </c>
    </row>
    <row r="9" spans="1:37" x14ac:dyDescent="0.2">
      <c r="A9" s="22" t="s">
        <v>16</v>
      </c>
      <c r="B9" s="38">
        <v>108086</v>
      </c>
      <c r="C9" s="38">
        <v>107224</v>
      </c>
      <c r="D9" s="38">
        <v>107235</v>
      </c>
      <c r="E9" s="38">
        <v>107375</v>
      </c>
      <c r="F9" s="38">
        <v>107909</v>
      </c>
      <c r="G9" s="38">
        <v>108749</v>
      </c>
      <c r="H9" s="38">
        <v>108794</v>
      </c>
      <c r="I9" s="38">
        <v>108045</v>
      </c>
      <c r="J9" s="38">
        <v>107555</v>
      </c>
      <c r="K9" s="38">
        <v>106791</v>
      </c>
      <c r="L9" s="38">
        <v>107585</v>
      </c>
      <c r="M9" s="38">
        <v>106742</v>
      </c>
      <c r="N9" s="38">
        <v>106704</v>
      </c>
      <c r="O9" s="38">
        <v>106412</v>
      </c>
      <c r="P9" s="38">
        <v>106978</v>
      </c>
      <c r="Q9" s="38">
        <v>106285</v>
      </c>
      <c r="R9" s="38">
        <v>106830</v>
      </c>
      <c r="S9" s="38">
        <v>107091</v>
      </c>
      <c r="T9" s="38">
        <v>107322</v>
      </c>
      <c r="U9" s="38">
        <v>106814</v>
      </c>
      <c r="V9" s="38">
        <v>105851</v>
      </c>
      <c r="W9" s="38">
        <v>106122</v>
      </c>
      <c r="X9" s="38">
        <v>106845</v>
      </c>
      <c r="Y9" s="38">
        <v>106859</v>
      </c>
      <c r="Z9" s="38">
        <v>107181</v>
      </c>
      <c r="AA9" s="38">
        <v>106853</v>
      </c>
      <c r="AB9" s="38">
        <v>107148</v>
      </c>
      <c r="AC9" s="38">
        <v>107355</v>
      </c>
    </row>
    <row r="10" spans="1:37" x14ac:dyDescent="0.2">
      <c r="A10" s="22" t="s">
        <v>36</v>
      </c>
      <c r="B10" s="38">
        <v>3077</v>
      </c>
      <c r="C10" s="38">
        <v>3011</v>
      </c>
      <c r="D10" s="38">
        <v>2995</v>
      </c>
      <c r="E10" s="38">
        <v>2980</v>
      </c>
      <c r="F10" s="38">
        <v>3054</v>
      </c>
      <c r="G10" s="38">
        <v>3116</v>
      </c>
      <c r="H10" s="38">
        <v>3191</v>
      </c>
      <c r="I10" s="38">
        <v>3174</v>
      </c>
      <c r="J10" s="38">
        <v>3074</v>
      </c>
      <c r="K10" s="38">
        <v>3007</v>
      </c>
      <c r="L10" s="38">
        <v>2986</v>
      </c>
      <c r="M10" s="38">
        <v>2997</v>
      </c>
      <c r="N10" s="38">
        <v>3007</v>
      </c>
      <c r="O10" s="38">
        <v>2961</v>
      </c>
      <c r="P10" s="38">
        <v>2961</v>
      </c>
      <c r="Q10" s="38">
        <v>2926</v>
      </c>
      <c r="R10" s="38">
        <v>3024</v>
      </c>
      <c r="S10" s="38">
        <v>3093</v>
      </c>
      <c r="T10" s="38">
        <v>3145</v>
      </c>
      <c r="U10" s="38">
        <v>3116</v>
      </c>
      <c r="V10" s="38">
        <v>2983</v>
      </c>
      <c r="W10" s="38">
        <v>2964</v>
      </c>
      <c r="X10" s="38">
        <v>2963</v>
      </c>
      <c r="Y10" s="38">
        <v>2951</v>
      </c>
      <c r="Z10" s="38">
        <v>2948</v>
      </c>
      <c r="AA10" s="38">
        <v>2930</v>
      </c>
      <c r="AB10" s="38">
        <v>2937</v>
      </c>
      <c r="AC10" s="38">
        <v>2965</v>
      </c>
    </row>
    <row r="11" spans="1:37" x14ac:dyDescent="0.2">
      <c r="A11" s="18" t="s">
        <v>29</v>
      </c>
      <c r="B11" s="38">
        <v>44519</v>
      </c>
      <c r="C11" s="38">
        <v>44575</v>
      </c>
      <c r="D11" s="38">
        <v>44200</v>
      </c>
      <c r="E11" s="38">
        <v>44114</v>
      </c>
      <c r="F11" s="38">
        <v>45503</v>
      </c>
      <c r="G11" s="38">
        <v>45725</v>
      </c>
      <c r="H11" s="38">
        <v>46048</v>
      </c>
      <c r="I11" s="38">
        <v>45754</v>
      </c>
      <c r="J11" s="38">
        <v>44895</v>
      </c>
      <c r="K11" s="38">
        <v>44322</v>
      </c>
      <c r="L11" s="38">
        <v>43707</v>
      </c>
      <c r="M11" s="38">
        <v>43364</v>
      </c>
      <c r="N11" s="38">
        <v>43600</v>
      </c>
      <c r="O11" s="38">
        <v>43527</v>
      </c>
      <c r="P11" s="38">
        <v>43723</v>
      </c>
      <c r="Q11" s="38">
        <v>43284</v>
      </c>
      <c r="R11" s="38">
        <v>44549</v>
      </c>
      <c r="S11" s="38">
        <v>44994</v>
      </c>
      <c r="T11" s="38">
        <v>45283</v>
      </c>
      <c r="U11" s="38">
        <v>44636</v>
      </c>
      <c r="V11" s="38">
        <v>43858</v>
      </c>
      <c r="W11" s="38">
        <v>43858</v>
      </c>
      <c r="X11" s="38">
        <v>43056</v>
      </c>
      <c r="Y11" s="38">
        <v>42972</v>
      </c>
      <c r="Z11" s="38">
        <v>43389</v>
      </c>
      <c r="AA11" s="38">
        <v>43442</v>
      </c>
      <c r="AB11" s="38">
        <v>43603</v>
      </c>
      <c r="AC11" s="38">
        <v>43568</v>
      </c>
    </row>
    <row r="12" spans="1:37" x14ac:dyDescent="0.2">
      <c r="A12" s="22" t="s">
        <v>1</v>
      </c>
      <c r="B12" s="38">
        <v>25121</v>
      </c>
      <c r="C12" s="38">
        <v>24658</v>
      </c>
      <c r="D12" s="38">
        <v>24490</v>
      </c>
      <c r="E12" s="38">
        <v>24391</v>
      </c>
      <c r="F12" s="38">
        <v>24975</v>
      </c>
      <c r="G12" s="38">
        <v>25009</v>
      </c>
      <c r="H12" s="38">
        <v>25237</v>
      </c>
      <c r="I12" s="38">
        <v>24930</v>
      </c>
      <c r="J12" s="38">
        <v>24601</v>
      </c>
      <c r="K12" s="38">
        <v>24357</v>
      </c>
      <c r="L12" s="38">
        <v>24421</v>
      </c>
      <c r="M12" s="38">
        <v>24532</v>
      </c>
      <c r="N12" s="38">
        <v>24420</v>
      </c>
      <c r="O12" s="38">
        <v>24302</v>
      </c>
      <c r="P12" s="38">
        <v>24243</v>
      </c>
      <c r="Q12" s="38">
        <v>23923</v>
      </c>
      <c r="R12" s="38">
        <v>24268</v>
      </c>
      <c r="S12" s="38">
        <v>24450</v>
      </c>
      <c r="T12" s="38">
        <v>24558</v>
      </c>
      <c r="U12" s="38">
        <v>24135</v>
      </c>
      <c r="V12" s="38">
        <v>23945</v>
      </c>
      <c r="W12" s="38">
        <v>24011</v>
      </c>
      <c r="X12" s="38">
        <v>23751</v>
      </c>
      <c r="Y12" s="38">
        <v>23668</v>
      </c>
      <c r="Z12" s="38">
        <v>23865</v>
      </c>
      <c r="AA12" s="38">
        <v>23716</v>
      </c>
      <c r="AB12" s="38">
        <v>23879</v>
      </c>
      <c r="AC12" s="38">
        <v>23985</v>
      </c>
    </row>
    <row r="13" spans="1:37" x14ac:dyDescent="0.2">
      <c r="A13" s="22" t="s">
        <v>4</v>
      </c>
      <c r="B13" s="38">
        <v>66246</v>
      </c>
      <c r="C13" s="38">
        <v>65584</v>
      </c>
      <c r="D13" s="38">
        <v>64885</v>
      </c>
      <c r="E13" s="38">
        <v>64733</v>
      </c>
      <c r="F13" s="38">
        <v>64993</v>
      </c>
      <c r="G13" s="38">
        <v>65336</v>
      </c>
      <c r="H13" s="38">
        <v>64874</v>
      </c>
      <c r="I13" s="38">
        <v>64084</v>
      </c>
      <c r="J13" s="38">
        <v>63868</v>
      </c>
      <c r="K13" s="38">
        <v>63747</v>
      </c>
      <c r="L13" s="38">
        <v>63814</v>
      </c>
      <c r="M13" s="38">
        <v>63338</v>
      </c>
      <c r="N13" s="38">
        <v>63291</v>
      </c>
      <c r="O13" s="38">
        <v>62997</v>
      </c>
      <c r="P13" s="38">
        <v>63294</v>
      </c>
      <c r="Q13" s="38">
        <v>62925</v>
      </c>
      <c r="R13" s="38">
        <v>63393</v>
      </c>
      <c r="S13" s="38">
        <v>63758</v>
      </c>
      <c r="T13" s="38">
        <v>63365</v>
      </c>
      <c r="U13" s="38">
        <v>62710</v>
      </c>
      <c r="V13" s="38">
        <v>62172</v>
      </c>
      <c r="W13" s="38">
        <v>62588</v>
      </c>
      <c r="X13" s="38">
        <v>62700</v>
      </c>
      <c r="Y13" s="38">
        <v>62310</v>
      </c>
      <c r="Z13" s="38">
        <v>62498</v>
      </c>
      <c r="AA13" s="38">
        <v>62858</v>
      </c>
      <c r="AB13" s="38">
        <v>62574</v>
      </c>
      <c r="AC13" s="38">
        <v>62789</v>
      </c>
    </row>
    <row r="14" spans="1:37" x14ac:dyDescent="0.2">
      <c r="A14" s="22" t="s">
        <v>5</v>
      </c>
      <c r="B14" s="38">
        <v>2432</v>
      </c>
      <c r="C14" s="38">
        <v>2387</v>
      </c>
      <c r="D14" s="38">
        <v>2361</v>
      </c>
      <c r="E14" s="38">
        <v>2348</v>
      </c>
      <c r="F14" s="38">
        <v>2378</v>
      </c>
      <c r="G14" s="38">
        <v>2391</v>
      </c>
      <c r="H14" s="38">
        <v>2392</v>
      </c>
      <c r="I14" s="38">
        <v>2380</v>
      </c>
      <c r="J14" s="38">
        <v>2350</v>
      </c>
      <c r="K14" s="38">
        <v>2293</v>
      </c>
      <c r="L14" s="38">
        <v>2296</v>
      </c>
      <c r="M14" s="38">
        <v>2275</v>
      </c>
      <c r="N14" s="38">
        <v>2294</v>
      </c>
      <c r="O14" s="38">
        <v>2297</v>
      </c>
      <c r="P14" s="38">
        <v>2285</v>
      </c>
      <c r="Q14" s="38">
        <v>2253</v>
      </c>
      <c r="R14" s="38">
        <v>2309</v>
      </c>
      <c r="S14" s="38">
        <v>2309</v>
      </c>
      <c r="T14" s="38">
        <v>2353</v>
      </c>
      <c r="U14" s="38">
        <v>2317</v>
      </c>
      <c r="V14" s="38">
        <v>2251</v>
      </c>
      <c r="W14" s="38">
        <v>2248</v>
      </c>
      <c r="X14" s="38">
        <v>2219</v>
      </c>
      <c r="Y14" s="38">
        <v>2227</v>
      </c>
      <c r="Z14" s="38">
        <v>2221</v>
      </c>
      <c r="AA14" s="38">
        <v>2196</v>
      </c>
      <c r="AB14" s="38">
        <v>2209</v>
      </c>
      <c r="AC14" s="38">
        <v>2226</v>
      </c>
    </row>
    <row r="15" spans="1:37" x14ac:dyDescent="0.2">
      <c r="A15" s="22" t="s">
        <v>7</v>
      </c>
      <c r="B15" s="38">
        <v>38450</v>
      </c>
      <c r="C15" s="38">
        <v>38023</v>
      </c>
      <c r="D15" s="38">
        <v>37597</v>
      </c>
      <c r="E15" s="38">
        <v>37486</v>
      </c>
      <c r="F15" s="38">
        <v>37932</v>
      </c>
      <c r="G15" s="38">
        <v>38158</v>
      </c>
      <c r="H15" s="38">
        <v>38046</v>
      </c>
      <c r="I15" s="38">
        <v>38065</v>
      </c>
      <c r="J15" s="38">
        <v>37525</v>
      </c>
      <c r="K15" s="38">
        <v>37071</v>
      </c>
      <c r="L15" s="38">
        <v>37294</v>
      </c>
      <c r="M15" s="38">
        <v>37239</v>
      </c>
      <c r="N15" s="38">
        <v>37189</v>
      </c>
      <c r="O15" s="38">
        <v>37071</v>
      </c>
      <c r="P15" s="38">
        <v>36923</v>
      </c>
      <c r="Q15" s="38">
        <v>36347</v>
      </c>
      <c r="R15" s="38">
        <v>36633</v>
      </c>
      <c r="S15" s="38">
        <v>36815</v>
      </c>
      <c r="T15" s="38">
        <v>36731</v>
      </c>
      <c r="U15" s="38">
        <v>36652</v>
      </c>
      <c r="V15" s="38">
        <v>35915</v>
      </c>
      <c r="W15" s="38">
        <v>36244</v>
      </c>
      <c r="X15" s="38">
        <v>36281</v>
      </c>
      <c r="Y15" s="38">
        <v>36115</v>
      </c>
      <c r="Z15" s="38">
        <v>36299</v>
      </c>
      <c r="AA15" s="38">
        <v>36432</v>
      </c>
      <c r="AB15" s="38">
        <v>36332</v>
      </c>
      <c r="AC15" s="38">
        <v>36185</v>
      </c>
    </row>
    <row r="16" spans="1:37" x14ac:dyDescent="0.2">
      <c r="A16" s="22" t="s">
        <v>8</v>
      </c>
      <c r="B16" s="38">
        <v>19079</v>
      </c>
      <c r="C16" s="38">
        <v>19472</v>
      </c>
      <c r="D16" s="38">
        <v>19296</v>
      </c>
      <c r="E16" s="38">
        <v>19299</v>
      </c>
      <c r="F16" s="38">
        <v>19468</v>
      </c>
      <c r="G16" s="38">
        <v>19178</v>
      </c>
      <c r="H16" s="38">
        <v>19271</v>
      </c>
      <c r="I16" s="38">
        <v>19229</v>
      </c>
      <c r="J16" s="38">
        <v>19433</v>
      </c>
      <c r="K16" s="38">
        <v>19271</v>
      </c>
      <c r="L16" s="38">
        <v>19253</v>
      </c>
      <c r="M16" s="38">
        <v>19089</v>
      </c>
      <c r="N16" s="38">
        <v>18996</v>
      </c>
      <c r="O16" s="38">
        <v>19097</v>
      </c>
      <c r="P16" s="38">
        <v>19098</v>
      </c>
      <c r="Q16" s="38">
        <v>18806</v>
      </c>
      <c r="R16" s="38">
        <v>19035</v>
      </c>
      <c r="S16" s="38">
        <v>18758</v>
      </c>
      <c r="T16" s="38">
        <v>18892</v>
      </c>
      <c r="U16" s="38">
        <v>18623</v>
      </c>
      <c r="V16" s="38">
        <v>18764</v>
      </c>
      <c r="W16" s="38">
        <v>18925</v>
      </c>
      <c r="X16" s="38">
        <v>18822</v>
      </c>
      <c r="Y16" s="38">
        <v>18686</v>
      </c>
      <c r="Z16" s="38">
        <v>18550</v>
      </c>
      <c r="AA16" s="38">
        <v>18774</v>
      </c>
      <c r="AB16" s="38">
        <v>18835</v>
      </c>
      <c r="AC16" s="38">
        <v>18891</v>
      </c>
    </row>
    <row r="17" spans="1:30" x14ac:dyDescent="0.2">
      <c r="A17" s="22" t="s">
        <v>11</v>
      </c>
      <c r="B17" s="38">
        <v>60606</v>
      </c>
      <c r="C17" s="38">
        <v>59883</v>
      </c>
      <c r="D17" s="38">
        <v>59538</v>
      </c>
      <c r="E17" s="38">
        <v>59265</v>
      </c>
      <c r="F17" s="38">
        <v>59655</v>
      </c>
      <c r="G17" s="38">
        <v>60604</v>
      </c>
      <c r="H17" s="38">
        <v>60695</v>
      </c>
      <c r="I17" s="38">
        <v>59898</v>
      </c>
      <c r="J17" s="38">
        <v>59082</v>
      </c>
      <c r="K17" s="38">
        <v>58618</v>
      </c>
      <c r="L17" s="38">
        <v>58818</v>
      </c>
      <c r="M17" s="38">
        <v>58740</v>
      </c>
      <c r="N17" s="38">
        <v>59003</v>
      </c>
      <c r="O17" s="38">
        <v>58916</v>
      </c>
      <c r="P17" s="38">
        <v>58825</v>
      </c>
      <c r="Q17" s="38">
        <v>58198</v>
      </c>
      <c r="R17" s="38">
        <v>58631</v>
      </c>
      <c r="S17" s="38">
        <v>59141</v>
      </c>
      <c r="T17" s="38">
        <v>59476</v>
      </c>
      <c r="U17" s="38">
        <v>58688</v>
      </c>
      <c r="V17" s="38">
        <v>57775</v>
      </c>
      <c r="W17" s="38">
        <v>58057</v>
      </c>
      <c r="X17" s="38">
        <v>58138</v>
      </c>
      <c r="Y17" s="38">
        <v>57870</v>
      </c>
      <c r="Z17" s="38">
        <v>58275</v>
      </c>
      <c r="AA17" s="38">
        <v>58127</v>
      </c>
      <c r="AB17" s="38">
        <v>57981</v>
      </c>
      <c r="AC17" s="38">
        <v>58335</v>
      </c>
    </row>
    <row r="18" spans="1:30" x14ac:dyDescent="0.2">
      <c r="A18" s="22" t="s">
        <v>13</v>
      </c>
      <c r="B18" s="38">
        <v>7510</v>
      </c>
      <c r="C18" s="38">
        <v>7424</v>
      </c>
      <c r="D18" s="38">
        <v>7367</v>
      </c>
      <c r="E18" s="38">
        <v>7275</v>
      </c>
      <c r="F18" s="38">
        <v>7378</v>
      </c>
      <c r="G18" s="38">
        <v>7441</v>
      </c>
      <c r="H18" s="38">
        <v>7623</v>
      </c>
      <c r="I18" s="38">
        <v>7444</v>
      </c>
      <c r="J18" s="38">
        <v>7283</v>
      </c>
      <c r="K18" s="38">
        <v>7292</v>
      </c>
      <c r="L18" s="38">
        <v>7279</v>
      </c>
      <c r="M18" s="38">
        <v>7370</v>
      </c>
      <c r="N18" s="38">
        <v>7320</v>
      </c>
      <c r="O18" s="38">
        <v>7287</v>
      </c>
      <c r="P18" s="38">
        <v>7288</v>
      </c>
      <c r="Q18" s="38">
        <v>7144</v>
      </c>
      <c r="R18" s="38">
        <v>7205</v>
      </c>
      <c r="S18" s="38">
        <v>7297</v>
      </c>
      <c r="T18" s="38">
        <v>7441</v>
      </c>
      <c r="U18" s="38">
        <v>7300</v>
      </c>
      <c r="V18" s="38">
        <v>7162</v>
      </c>
      <c r="W18" s="38">
        <v>7213</v>
      </c>
      <c r="X18" s="38">
        <v>7142</v>
      </c>
      <c r="Y18" s="38">
        <v>7167</v>
      </c>
      <c r="Z18" s="38">
        <v>7225</v>
      </c>
      <c r="AA18" s="38">
        <v>7188</v>
      </c>
      <c r="AB18" s="38">
        <v>7199</v>
      </c>
      <c r="AC18" s="38">
        <v>7115</v>
      </c>
    </row>
    <row r="19" spans="1:30" x14ac:dyDescent="0.2">
      <c r="A19" s="22" t="s">
        <v>15</v>
      </c>
      <c r="B19" s="38">
        <v>20474</v>
      </c>
      <c r="C19" s="38">
        <v>20571</v>
      </c>
      <c r="D19" s="38">
        <v>20263</v>
      </c>
      <c r="E19" s="38">
        <v>20140</v>
      </c>
      <c r="F19" s="38">
        <v>20469</v>
      </c>
      <c r="G19" s="38">
        <v>20448</v>
      </c>
      <c r="H19" s="38">
        <v>20493</v>
      </c>
      <c r="I19" s="38">
        <v>20266</v>
      </c>
      <c r="J19" s="38">
        <v>20367</v>
      </c>
      <c r="K19" s="38">
        <v>20098</v>
      </c>
      <c r="L19" s="38">
        <v>20117</v>
      </c>
      <c r="M19" s="38">
        <v>20008</v>
      </c>
      <c r="N19" s="38">
        <v>19637</v>
      </c>
      <c r="O19" s="38">
        <v>19974</v>
      </c>
      <c r="P19" s="38">
        <v>19883</v>
      </c>
      <c r="Q19" s="38">
        <v>19698</v>
      </c>
      <c r="R19" s="38">
        <v>19901</v>
      </c>
      <c r="S19" s="38">
        <v>19919</v>
      </c>
      <c r="T19" s="38">
        <v>19951</v>
      </c>
      <c r="U19" s="38">
        <v>19675</v>
      </c>
      <c r="V19" s="38">
        <v>19654</v>
      </c>
      <c r="W19" s="38">
        <v>19660</v>
      </c>
      <c r="X19" s="38">
        <v>19498</v>
      </c>
      <c r="Y19" s="38">
        <v>19361</v>
      </c>
      <c r="Z19" s="38">
        <v>19466</v>
      </c>
      <c r="AA19" s="38">
        <v>19732</v>
      </c>
      <c r="AB19" s="38">
        <v>19651</v>
      </c>
      <c r="AC19" s="38">
        <v>19610</v>
      </c>
    </row>
    <row r="20" spans="1:30" x14ac:dyDescent="0.2">
      <c r="A20" s="22" t="s">
        <v>25</v>
      </c>
      <c r="B20" s="38">
        <v>21577</v>
      </c>
      <c r="C20" s="38">
        <v>21372</v>
      </c>
      <c r="D20" s="38">
        <v>21255</v>
      </c>
      <c r="E20" s="38">
        <v>21147</v>
      </c>
      <c r="F20" s="38">
        <v>21429</v>
      </c>
      <c r="G20" s="38">
        <v>21856</v>
      </c>
      <c r="H20" s="38">
        <v>21614</v>
      </c>
      <c r="I20" s="38">
        <v>21502</v>
      </c>
      <c r="J20" s="38">
        <v>21194</v>
      </c>
      <c r="K20" s="38">
        <v>21078</v>
      </c>
      <c r="L20" s="38">
        <v>21183</v>
      </c>
      <c r="M20" s="38">
        <v>21083</v>
      </c>
      <c r="N20" s="38">
        <v>21240</v>
      </c>
      <c r="O20" s="38">
        <v>21040</v>
      </c>
      <c r="P20" s="38">
        <v>21073</v>
      </c>
      <c r="Q20" s="38">
        <v>20801</v>
      </c>
      <c r="R20" s="38">
        <v>20988</v>
      </c>
      <c r="S20" s="38">
        <v>20925</v>
      </c>
      <c r="T20" s="38">
        <v>21477</v>
      </c>
      <c r="U20" s="38">
        <v>21154</v>
      </c>
      <c r="V20" s="38">
        <v>20974</v>
      </c>
      <c r="W20" s="38">
        <v>21008</v>
      </c>
      <c r="X20" s="38">
        <v>20882</v>
      </c>
      <c r="Y20" s="38">
        <v>20830</v>
      </c>
      <c r="Z20" s="38">
        <v>20985</v>
      </c>
      <c r="AA20" s="38">
        <v>21005</v>
      </c>
      <c r="AB20" s="38">
        <v>20991</v>
      </c>
      <c r="AC20" s="38">
        <v>20993</v>
      </c>
    </row>
    <row r="21" spans="1:30" x14ac:dyDescent="0.2">
      <c r="A21" s="22" t="s">
        <v>32</v>
      </c>
      <c r="B21" s="38">
        <v>7902</v>
      </c>
      <c r="C21" s="38">
        <v>7790</v>
      </c>
      <c r="D21" s="38">
        <v>7685</v>
      </c>
      <c r="E21" s="38">
        <v>7626</v>
      </c>
      <c r="F21" s="38">
        <v>7850</v>
      </c>
      <c r="G21" s="38">
        <v>7759</v>
      </c>
      <c r="H21" s="38">
        <v>7910</v>
      </c>
      <c r="I21" s="38">
        <v>7880</v>
      </c>
      <c r="J21" s="38">
        <v>7732</v>
      </c>
      <c r="K21" s="38">
        <v>7632</v>
      </c>
      <c r="L21" s="38">
        <v>7564</v>
      </c>
      <c r="M21" s="38">
        <v>7636</v>
      </c>
      <c r="N21" s="38">
        <v>7706</v>
      </c>
      <c r="O21" s="38">
        <v>7526</v>
      </c>
      <c r="P21" s="38">
        <v>7506</v>
      </c>
      <c r="Q21" s="38">
        <v>7452</v>
      </c>
      <c r="R21" s="38">
        <v>7648</v>
      </c>
      <c r="S21" s="38">
        <v>7623</v>
      </c>
      <c r="T21" s="38">
        <v>7805</v>
      </c>
      <c r="U21" s="38">
        <v>7724</v>
      </c>
      <c r="V21" s="38">
        <v>7564</v>
      </c>
      <c r="W21" s="38">
        <v>7637</v>
      </c>
      <c r="X21" s="38">
        <v>7513</v>
      </c>
      <c r="Y21" s="38">
        <v>7543</v>
      </c>
      <c r="Z21" s="38">
        <v>7702</v>
      </c>
      <c r="AA21" s="38">
        <v>7604</v>
      </c>
      <c r="AB21" s="38">
        <v>7604</v>
      </c>
      <c r="AC21" s="38">
        <v>7547</v>
      </c>
    </row>
    <row r="22" spans="1:30" x14ac:dyDescent="0.2">
      <c r="A22" s="22" t="s">
        <v>35</v>
      </c>
      <c r="B22" s="38">
        <v>37197</v>
      </c>
      <c r="C22" s="38">
        <v>36453</v>
      </c>
      <c r="D22" s="38">
        <v>35950</v>
      </c>
      <c r="E22" s="38">
        <v>35092</v>
      </c>
      <c r="F22" s="38">
        <v>35781</v>
      </c>
      <c r="G22" s="38">
        <v>35974</v>
      </c>
      <c r="H22" s="38">
        <v>36120</v>
      </c>
      <c r="I22" s="38">
        <v>35791</v>
      </c>
      <c r="J22" s="38">
        <v>35206</v>
      </c>
      <c r="K22" s="38">
        <v>34892</v>
      </c>
      <c r="L22" s="38">
        <v>35152</v>
      </c>
      <c r="M22" s="38">
        <v>35517</v>
      </c>
      <c r="N22" s="38">
        <v>35801</v>
      </c>
      <c r="O22" s="38">
        <v>35480</v>
      </c>
      <c r="P22" s="38">
        <v>35313</v>
      </c>
      <c r="Q22" s="38">
        <v>34100</v>
      </c>
      <c r="R22" s="38">
        <v>34635</v>
      </c>
      <c r="S22" s="38">
        <v>34996</v>
      </c>
      <c r="T22" s="38">
        <v>35222</v>
      </c>
      <c r="U22" s="38">
        <v>34753</v>
      </c>
      <c r="V22" s="38">
        <v>34129</v>
      </c>
      <c r="W22" s="38">
        <v>34306</v>
      </c>
      <c r="X22" s="38">
        <v>34085</v>
      </c>
      <c r="Y22" s="38">
        <v>34503</v>
      </c>
      <c r="Z22" s="38">
        <v>35093</v>
      </c>
      <c r="AA22" s="38">
        <v>34627</v>
      </c>
      <c r="AB22" s="38">
        <v>34477</v>
      </c>
      <c r="AC22" s="38">
        <v>33797</v>
      </c>
    </row>
    <row r="23" spans="1:30" x14ac:dyDescent="0.2">
      <c r="A23" s="22" t="s">
        <v>37</v>
      </c>
      <c r="B23" s="38">
        <v>21924</v>
      </c>
      <c r="C23" s="38">
        <v>21674</v>
      </c>
      <c r="D23" s="38">
        <v>21484</v>
      </c>
      <c r="E23" s="38">
        <v>21282</v>
      </c>
      <c r="F23" s="38">
        <v>21642</v>
      </c>
      <c r="G23" s="38">
        <v>21105</v>
      </c>
      <c r="H23" s="38">
        <v>21244</v>
      </c>
      <c r="I23" s="38">
        <v>20994</v>
      </c>
      <c r="J23" s="38">
        <v>21149</v>
      </c>
      <c r="K23" s="38">
        <v>20944</v>
      </c>
      <c r="L23" s="38">
        <v>20865</v>
      </c>
      <c r="M23" s="38">
        <v>20683</v>
      </c>
      <c r="N23" s="38">
        <v>20828</v>
      </c>
      <c r="O23" s="38">
        <v>20718</v>
      </c>
      <c r="P23" s="38">
        <v>20694</v>
      </c>
      <c r="Q23" s="38">
        <v>20235</v>
      </c>
      <c r="R23" s="38">
        <v>20534</v>
      </c>
      <c r="S23" s="38">
        <v>20154</v>
      </c>
      <c r="T23" s="38">
        <v>20440</v>
      </c>
      <c r="U23" s="38">
        <v>20039</v>
      </c>
      <c r="V23" s="38">
        <v>20340</v>
      </c>
      <c r="W23" s="38">
        <v>20433</v>
      </c>
      <c r="X23" s="38">
        <v>20169</v>
      </c>
      <c r="Y23" s="38">
        <v>20048</v>
      </c>
      <c r="Z23" s="38">
        <v>20313</v>
      </c>
      <c r="AA23" s="38">
        <v>20243</v>
      </c>
      <c r="AB23" s="38">
        <v>20357</v>
      </c>
      <c r="AC23" s="38">
        <v>20399</v>
      </c>
    </row>
    <row r="24" spans="1:30" x14ac:dyDescent="0.2">
      <c r="A24" s="18" t="s">
        <v>12</v>
      </c>
      <c r="B24" s="38">
        <v>2024</v>
      </c>
      <c r="C24" s="38">
        <v>1988</v>
      </c>
      <c r="D24" s="38">
        <v>1962</v>
      </c>
      <c r="E24" s="38">
        <v>1938</v>
      </c>
      <c r="F24" s="38">
        <v>2004</v>
      </c>
      <c r="G24" s="38">
        <v>1991</v>
      </c>
      <c r="H24" s="38">
        <v>2025</v>
      </c>
      <c r="I24" s="38">
        <v>1995</v>
      </c>
      <c r="J24" s="38">
        <v>1971</v>
      </c>
      <c r="K24" s="38">
        <v>1935</v>
      </c>
      <c r="L24" s="38">
        <v>1932</v>
      </c>
      <c r="M24" s="38">
        <v>1941</v>
      </c>
      <c r="N24" s="38">
        <v>1959</v>
      </c>
      <c r="O24" s="38">
        <v>1949</v>
      </c>
      <c r="P24" s="38">
        <v>1947</v>
      </c>
      <c r="Q24" s="38">
        <v>1896</v>
      </c>
      <c r="R24" s="38">
        <v>1936</v>
      </c>
      <c r="S24" s="38">
        <v>1961</v>
      </c>
      <c r="T24" s="38">
        <v>1977</v>
      </c>
      <c r="U24" s="38">
        <v>1936</v>
      </c>
      <c r="V24" s="38">
        <v>1901</v>
      </c>
      <c r="W24" s="38">
        <v>1906</v>
      </c>
      <c r="X24" s="38">
        <v>1881</v>
      </c>
      <c r="Y24" s="38">
        <v>1866</v>
      </c>
      <c r="Z24" s="38">
        <v>1904</v>
      </c>
      <c r="AA24" s="38">
        <v>1891</v>
      </c>
      <c r="AB24" s="38">
        <v>1893</v>
      </c>
      <c r="AC24" s="38">
        <v>1897</v>
      </c>
      <c r="AD24" s="38"/>
    </row>
    <row r="25" spans="1:30" x14ac:dyDescent="0.2">
      <c r="A25" s="10" t="s">
        <v>30</v>
      </c>
      <c r="B25" s="38">
        <v>993312</v>
      </c>
      <c r="C25" s="38">
        <v>992954</v>
      </c>
      <c r="D25" s="38">
        <v>989754</v>
      </c>
      <c r="E25" s="38">
        <v>989454</v>
      </c>
      <c r="F25" s="38">
        <v>991276</v>
      </c>
      <c r="G25" s="38">
        <v>996602</v>
      </c>
      <c r="H25" s="38">
        <v>1000973</v>
      </c>
      <c r="I25" s="38">
        <v>990150</v>
      </c>
      <c r="J25" s="38">
        <v>988880</v>
      </c>
      <c r="K25" s="38">
        <v>984262</v>
      </c>
      <c r="L25" s="38">
        <v>982269</v>
      </c>
      <c r="M25" s="38">
        <v>970794</v>
      </c>
      <c r="N25" s="38">
        <v>975507</v>
      </c>
      <c r="O25" s="38">
        <v>980081</v>
      </c>
      <c r="P25" s="38">
        <v>981867</v>
      </c>
      <c r="Q25" s="38">
        <v>976431</v>
      </c>
      <c r="R25" s="38">
        <v>979709</v>
      </c>
      <c r="S25" s="38">
        <v>981069</v>
      </c>
      <c r="T25" s="38">
        <v>990186</v>
      </c>
      <c r="U25" s="38">
        <v>978972</v>
      </c>
      <c r="V25" s="38">
        <v>975285</v>
      </c>
      <c r="W25" s="38">
        <v>981310</v>
      </c>
      <c r="X25" s="38">
        <v>979316</v>
      </c>
      <c r="Y25" s="38">
        <v>971041</v>
      </c>
      <c r="Z25" s="38">
        <v>974985</v>
      </c>
      <c r="AA25" s="38">
        <v>978521</v>
      </c>
      <c r="AB25" s="38">
        <v>973320</v>
      </c>
      <c r="AC25" s="38">
        <v>977907</v>
      </c>
    </row>
    <row r="26" spans="1:30" x14ac:dyDescent="0.2">
      <c r="A26" s="10" t="s">
        <v>40</v>
      </c>
      <c r="B26" s="38">
        <v>18716</v>
      </c>
      <c r="C26" s="38">
        <v>18293</v>
      </c>
      <c r="D26" s="38">
        <v>18242</v>
      </c>
      <c r="E26" s="38">
        <v>18163</v>
      </c>
      <c r="F26" s="38">
        <v>18319</v>
      </c>
      <c r="G26" s="38">
        <v>18530</v>
      </c>
      <c r="H26" s="38">
        <v>18543</v>
      </c>
      <c r="I26" s="38">
        <v>18367</v>
      </c>
      <c r="J26" s="38">
        <v>18127</v>
      </c>
      <c r="K26" s="38">
        <v>17926</v>
      </c>
      <c r="L26" s="38">
        <v>17935</v>
      </c>
      <c r="M26" s="38">
        <v>17702</v>
      </c>
      <c r="N26" s="38">
        <v>17855</v>
      </c>
      <c r="O26" s="38">
        <v>17699</v>
      </c>
      <c r="P26" s="38">
        <v>17866</v>
      </c>
      <c r="Q26" s="38">
        <v>17722</v>
      </c>
      <c r="R26" s="38">
        <v>17978</v>
      </c>
      <c r="S26" s="38">
        <v>18034</v>
      </c>
      <c r="T26" s="38">
        <v>18225</v>
      </c>
      <c r="U26" s="38">
        <v>17966</v>
      </c>
      <c r="V26" s="38">
        <v>17680</v>
      </c>
      <c r="W26" s="38">
        <v>17733</v>
      </c>
      <c r="X26" s="38">
        <v>17784</v>
      </c>
      <c r="Y26" s="38">
        <v>17591</v>
      </c>
      <c r="Z26" s="38">
        <v>17603</v>
      </c>
      <c r="AA26" s="38">
        <v>17490</v>
      </c>
      <c r="AB26" s="38">
        <v>17503</v>
      </c>
      <c r="AC26" s="38">
        <v>17587</v>
      </c>
    </row>
    <row r="27" spans="1:30" x14ac:dyDescent="0.2">
      <c r="A27" s="10" t="s">
        <v>33</v>
      </c>
      <c r="B27" s="38">
        <v>35000</v>
      </c>
      <c r="C27" s="38">
        <v>34749</v>
      </c>
      <c r="D27" s="38">
        <v>34660</v>
      </c>
      <c r="E27" s="38">
        <v>34539</v>
      </c>
      <c r="F27" s="38">
        <v>34917</v>
      </c>
      <c r="G27" s="38">
        <v>34842</v>
      </c>
      <c r="H27" s="38">
        <v>35037</v>
      </c>
      <c r="I27" s="38">
        <v>34669</v>
      </c>
      <c r="J27" s="38">
        <v>34414</v>
      </c>
      <c r="K27" s="38">
        <v>34235</v>
      </c>
      <c r="L27" s="38">
        <v>34186</v>
      </c>
      <c r="M27" s="38">
        <v>33884</v>
      </c>
      <c r="N27" s="38">
        <v>33834</v>
      </c>
      <c r="O27" s="38">
        <v>33860</v>
      </c>
      <c r="P27" s="38">
        <v>34190</v>
      </c>
      <c r="Q27" s="38">
        <v>34025</v>
      </c>
      <c r="R27" s="38">
        <v>34410</v>
      </c>
      <c r="S27" s="38">
        <v>34461</v>
      </c>
      <c r="T27" s="38">
        <v>34617</v>
      </c>
      <c r="U27" s="38">
        <v>34169</v>
      </c>
      <c r="V27" s="38">
        <v>33900</v>
      </c>
      <c r="W27" s="38">
        <v>34083</v>
      </c>
      <c r="X27" s="38">
        <v>34071</v>
      </c>
      <c r="Y27" s="38">
        <v>33826</v>
      </c>
      <c r="Z27" s="38">
        <v>33931</v>
      </c>
      <c r="AA27" s="38">
        <v>33844</v>
      </c>
      <c r="AB27" s="38">
        <v>33808</v>
      </c>
      <c r="AC27" s="38">
        <v>33968</v>
      </c>
    </row>
    <row r="28" spans="1:30" x14ac:dyDescent="0.2">
      <c r="A28" s="10" t="s">
        <v>0</v>
      </c>
      <c r="B28" s="38">
        <v>54719</v>
      </c>
      <c r="C28" s="38">
        <v>54255</v>
      </c>
      <c r="D28" s="38">
        <v>53946</v>
      </c>
      <c r="E28" s="38">
        <v>54001</v>
      </c>
      <c r="F28" s="38">
        <v>54615</v>
      </c>
      <c r="G28" s="38">
        <v>55311</v>
      </c>
      <c r="H28" s="38">
        <v>54907</v>
      </c>
      <c r="I28" s="38">
        <v>54496</v>
      </c>
      <c r="J28" s="38">
        <v>54125</v>
      </c>
      <c r="K28" s="38">
        <v>53625</v>
      </c>
      <c r="L28" s="38">
        <v>53535</v>
      </c>
      <c r="M28" s="38">
        <v>53048</v>
      </c>
      <c r="N28" s="38">
        <v>53039</v>
      </c>
      <c r="O28" s="38">
        <v>52888</v>
      </c>
      <c r="P28" s="38">
        <v>53295</v>
      </c>
      <c r="Q28" s="38">
        <v>53136</v>
      </c>
      <c r="R28" s="38">
        <v>53996</v>
      </c>
      <c r="S28" s="38">
        <v>54245</v>
      </c>
      <c r="T28" s="38">
        <v>54059</v>
      </c>
      <c r="U28" s="38">
        <v>53585</v>
      </c>
      <c r="V28" s="38">
        <v>52967</v>
      </c>
      <c r="W28" s="38">
        <v>53277</v>
      </c>
      <c r="X28" s="38">
        <v>52918</v>
      </c>
      <c r="Y28" s="38">
        <v>52497</v>
      </c>
      <c r="Z28" s="38">
        <v>52705</v>
      </c>
      <c r="AA28" s="38">
        <v>52704</v>
      </c>
      <c r="AB28" s="38">
        <v>52725</v>
      </c>
      <c r="AC28" s="38">
        <v>52935</v>
      </c>
    </row>
    <row r="29" spans="1:30" x14ac:dyDescent="0.2">
      <c r="A29" s="10" t="s">
        <v>14</v>
      </c>
      <c r="B29" s="38">
        <v>21866</v>
      </c>
      <c r="C29" s="38">
        <v>21693</v>
      </c>
      <c r="D29" s="38">
        <v>21718</v>
      </c>
      <c r="E29" s="38">
        <v>21668</v>
      </c>
      <c r="F29" s="38">
        <v>22024</v>
      </c>
      <c r="G29" s="38">
        <v>22260</v>
      </c>
      <c r="H29" s="38">
        <v>22369</v>
      </c>
      <c r="I29" s="38">
        <v>22245</v>
      </c>
      <c r="J29" s="38">
        <v>21860</v>
      </c>
      <c r="K29" s="38">
        <v>21596</v>
      </c>
      <c r="L29" s="38">
        <v>21494</v>
      </c>
      <c r="M29" s="38">
        <v>21237</v>
      </c>
      <c r="N29" s="38">
        <v>21355</v>
      </c>
      <c r="O29" s="38">
        <v>21328</v>
      </c>
      <c r="P29" s="38">
        <v>21444</v>
      </c>
      <c r="Q29" s="38">
        <v>21340</v>
      </c>
      <c r="R29" s="38">
        <v>21737</v>
      </c>
      <c r="S29" s="38">
        <v>21760</v>
      </c>
      <c r="T29" s="38">
        <v>21993</v>
      </c>
      <c r="U29" s="38">
        <v>21882</v>
      </c>
      <c r="V29" s="38">
        <v>21409</v>
      </c>
      <c r="W29" s="38">
        <v>21421</v>
      </c>
      <c r="X29" s="38">
        <v>21382</v>
      </c>
      <c r="Y29" s="38">
        <v>21161</v>
      </c>
      <c r="Z29" s="38">
        <v>21355</v>
      </c>
      <c r="AA29" s="38">
        <v>21328</v>
      </c>
      <c r="AB29" s="38">
        <v>21222</v>
      </c>
      <c r="AC29" s="38">
        <v>21449</v>
      </c>
    </row>
    <row r="30" spans="1:30" x14ac:dyDescent="0.2">
      <c r="A30" s="10" t="s">
        <v>10</v>
      </c>
      <c r="B30" s="38">
        <v>12061</v>
      </c>
      <c r="C30" s="38">
        <v>11886</v>
      </c>
      <c r="D30" s="38">
        <v>11881</v>
      </c>
      <c r="E30" s="38">
        <v>11933</v>
      </c>
      <c r="F30" s="38">
        <v>12060</v>
      </c>
      <c r="G30" s="38">
        <v>12302</v>
      </c>
      <c r="H30" s="38">
        <v>12197</v>
      </c>
      <c r="I30" s="38">
        <v>12150</v>
      </c>
      <c r="J30" s="38">
        <v>12078</v>
      </c>
      <c r="K30" s="38">
        <v>11964</v>
      </c>
      <c r="L30" s="38">
        <v>12009</v>
      </c>
      <c r="M30" s="38">
        <v>11755</v>
      </c>
      <c r="N30" s="38">
        <v>11787</v>
      </c>
      <c r="O30" s="38">
        <v>11671</v>
      </c>
      <c r="P30" s="38">
        <v>11772</v>
      </c>
      <c r="Q30" s="38">
        <v>11785</v>
      </c>
      <c r="R30" s="38">
        <v>12017</v>
      </c>
      <c r="S30" s="38">
        <v>12131</v>
      </c>
      <c r="T30" s="38">
        <v>12036</v>
      </c>
      <c r="U30" s="38">
        <v>11983</v>
      </c>
      <c r="V30" s="38">
        <v>11880</v>
      </c>
      <c r="W30" s="38">
        <v>11912</v>
      </c>
      <c r="X30" s="38">
        <v>11842</v>
      </c>
      <c r="Y30" s="38">
        <v>11710</v>
      </c>
      <c r="Z30" s="38">
        <v>11699</v>
      </c>
      <c r="AA30" s="38">
        <v>11605</v>
      </c>
      <c r="AB30" s="38">
        <v>11598</v>
      </c>
      <c r="AC30" s="38">
        <v>11714</v>
      </c>
    </row>
    <row r="31" spans="1:30" x14ac:dyDescent="0.2">
      <c r="A31" s="10" t="s">
        <v>27</v>
      </c>
      <c r="B31" s="38">
        <v>9423</v>
      </c>
      <c r="C31" s="38">
        <v>9301</v>
      </c>
      <c r="D31" s="38">
        <v>9272</v>
      </c>
      <c r="E31" s="38">
        <v>9294</v>
      </c>
      <c r="F31" s="38">
        <v>9429</v>
      </c>
      <c r="G31" s="38">
        <v>9591</v>
      </c>
      <c r="H31" s="38">
        <v>9578</v>
      </c>
      <c r="I31" s="38">
        <v>9493</v>
      </c>
      <c r="J31" s="38">
        <v>9400</v>
      </c>
      <c r="K31" s="38">
        <v>9333</v>
      </c>
      <c r="L31" s="38">
        <v>9263</v>
      </c>
      <c r="M31" s="38">
        <v>9145</v>
      </c>
      <c r="N31" s="38">
        <v>9169</v>
      </c>
      <c r="O31" s="38">
        <v>9139</v>
      </c>
      <c r="P31" s="38">
        <v>9192</v>
      </c>
      <c r="Q31" s="38">
        <v>9168</v>
      </c>
      <c r="R31" s="38">
        <v>9320</v>
      </c>
      <c r="S31" s="38">
        <v>9429</v>
      </c>
      <c r="T31" s="38">
        <v>9449</v>
      </c>
      <c r="U31" s="38">
        <v>9310</v>
      </c>
      <c r="V31" s="38">
        <v>9147</v>
      </c>
      <c r="W31" s="38">
        <v>9225</v>
      </c>
      <c r="X31" s="38">
        <v>9164</v>
      </c>
      <c r="Y31" s="38">
        <v>9088</v>
      </c>
      <c r="Z31" s="38">
        <v>9137</v>
      </c>
      <c r="AA31" s="38">
        <v>9134</v>
      </c>
      <c r="AB31" s="38">
        <v>9170</v>
      </c>
      <c r="AC31" s="38">
        <v>9205</v>
      </c>
    </row>
    <row r="32" spans="1:30" x14ac:dyDescent="0.2">
      <c r="A32" s="10" t="s">
        <v>20</v>
      </c>
      <c r="B32" s="38">
        <v>11981</v>
      </c>
      <c r="C32" s="38">
        <v>11921</v>
      </c>
      <c r="D32" s="38">
        <v>11831</v>
      </c>
      <c r="E32" s="38">
        <v>11772</v>
      </c>
      <c r="F32" s="38">
        <v>11986</v>
      </c>
      <c r="G32" s="38">
        <v>12074</v>
      </c>
      <c r="H32" s="38">
        <v>12083</v>
      </c>
      <c r="I32" s="38">
        <v>11969</v>
      </c>
      <c r="J32" s="38">
        <v>11886</v>
      </c>
      <c r="K32" s="38">
        <v>11847</v>
      </c>
      <c r="L32" s="38">
        <v>11784</v>
      </c>
      <c r="M32" s="38">
        <v>11745</v>
      </c>
      <c r="N32" s="38">
        <v>11675</v>
      </c>
      <c r="O32" s="38">
        <v>11672</v>
      </c>
      <c r="P32" s="38">
        <v>11862</v>
      </c>
      <c r="Q32" s="38">
        <v>11807</v>
      </c>
      <c r="R32" s="38">
        <v>11944</v>
      </c>
      <c r="S32" s="38">
        <v>12014</v>
      </c>
      <c r="T32" s="38">
        <v>12106</v>
      </c>
      <c r="U32" s="38">
        <v>11903</v>
      </c>
      <c r="V32" s="38">
        <v>11697</v>
      </c>
      <c r="W32" s="38">
        <v>11704</v>
      </c>
      <c r="X32" s="38">
        <v>11618</v>
      </c>
      <c r="Y32" s="38">
        <v>11534</v>
      </c>
      <c r="Z32" s="38">
        <v>11605</v>
      </c>
      <c r="AA32" s="38">
        <v>11632</v>
      </c>
      <c r="AB32" s="38">
        <v>11616</v>
      </c>
      <c r="AC32" s="38">
        <v>11590</v>
      </c>
    </row>
    <row r="33" spans="1:37" x14ac:dyDescent="0.2">
      <c r="A33" s="10" t="s">
        <v>3</v>
      </c>
      <c r="B33" s="38">
        <v>26574</v>
      </c>
      <c r="C33" s="38">
        <v>26285</v>
      </c>
      <c r="D33" s="38">
        <v>26233</v>
      </c>
      <c r="E33" s="38">
        <v>26324</v>
      </c>
      <c r="F33" s="38">
        <v>26763</v>
      </c>
      <c r="G33" s="38">
        <v>27134</v>
      </c>
      <c r="H33" s="38">
        <v>26898</v>
      </c>
      <c r="I33" s="38">
        <v>26730</v>
      </c>
      <c r="J33" s="38">
        <v>26444</v>
      </c>
      <c r="K33" s="38">
        <v>26145</v>
      </c>
      <c r="L33" s="38">
        <v>26283</v>
      </c>
      <c r="M33" s="38">
        <v>26064</v>
      </c>
      <c r="N33" s="38">
        <v>26069</v>
      </c>
      <c r="O33" s="38">
        <v>25988</v>
      </c>
      <c r="P33" s="38">
        <v>26156</v>
      </c>
      <c r="Q33" s="38">
        <v>26058</v>
      </c>
      <c r="R33" s="38">
        <v>26498</v>
      </c>
      <c r="S33" s="38">
        <v>26685</v>
      </c>
      <c r="T33" s="38">
        <v>26561</v>
      </c>
      <c r="U33" s="38">
        <v>26299</v>
      </c>
      <c r="V33" s="38">
        <v>26088</v>
      </c>
      <c r="W33" s="38">
        <v>26178</v>
      </c>
      <c r="X33" s="38">
        <v>25986</v>
      </c>
      <c r="Y33" s="38">
        <v>25872</v>
      </c>
      <c r="Z33" s="38">
        <v>25911</v>
      </c>
      <c r="AA33" s="38">
        <v>25860</v>
      </c>
      <c r="AB33" s="38">
        <v>25862</v>
      </c>
      <c r="AC33" s="38">
        <v>25996</v>
      </c>
    </row>
    <row r="34" spans="1:37" x14ac:dyDescent="0.2">
      <c r="A34" s="10" t="s">
        <v>17</v>
      </c>
      <c r="B34" s="38">
        <v>26856</v>
      </c>
      <c r="C34" s="38">
        <v>26614</v>
      </c>
      <c r="D34" s="38">
        <v>26584</v>
      </c>
      <c r="E34" s="38">
        <v>26527</v>
      </c>
      <c r="F34" s="38">
        <v>26974</v>
      </c>
      <c r="G34" s="38">
        <v>27194</v>
      </c>
      <c r="H34" s="38">
        <v>27593</v>
      </c>
      <c r="I34" s="38">
        <v>27290</v>
      </c>
      <c r="J34" s="38">
        <v>26984</v>
      </c>
      <c r="K34" s="38">
        <v>26725</v>
      </c>
      <c r="L34" s="38">
        <v>26609</v>
      </c>
      <c r="M34" s="38">
        <v>26515</v>
      </c>
      <c r="N34" s="38">
        <v>26384</v>
      </c>
      <c r="O34" s="38">
        <v>26252</v>
      </c>
      <c r="P34" s="38">
        <v>26438</v>
      </c>
      <c r="Q34" s="38">
        <v>26268</v>
      </c>
      <c r="R34" s="38">
        <v>26666</v>
      </c>
      <c r="S34" s="38">
        <v>26933</v>
      </c>
      <c r="T34" s="38">
        <v>27401</v>
      </c>
      <c r="U34" s="38">
        <v>27081</v>
      </c>
      <c r="V34" s="38">
        <v>26659</v>
      </c>
      <c r="W34" s="38">
        <v>26674</v>
      </c>
      <c r="X34" s="38">
        <v>26487</v>
      </c>
      <c r="Y34" s="38">
        <v>26236</v>
      </c>
      <c r="Z34" s="38">
        <v>26408</v>
      </c>
      <c r="AA34" s="38">
        <v>26201</v>
      </c>
      <c r="AB34" s="38">
        <v>26112</v>
      </c>
      <c r="AC34" s="38">
        <v>26370</v>
      </c>
    </row>
    <row r="35" spans="1:37" x14ac:dyDescent="0.2">
      <c r="A35" s="10" t="s">
        <v>38</v>
      </c>
      <c r="B35" s="38">
        <v>14824</v>
      </c>
      <c r="C35" s="38">
        <v>14647</v>
      </c>
      <c r="D35" s="38">
        <v>14448</v>
      </c>
      <c r="E35" s="38">
        <v>14497</v>
      </c>
      <c r="F35" s="38">
        <v>14653</v>
      </c>
      <c r="G35" s="38">
        <v>14723</v>
      </c>
      <c r="H35" s="38">
        <v>14819</v>
      </c>
      <c r="I35" s="38">
        <v>14738</v>
      </c>
      <c r="J35" s="38">
        <v>14715</v>
      </c>
      <c r="K35" s="38">
        <v>14550</v>
      </c>
      <c r="L35" s="38">
        <v>14424</v>
      </c>
      <c r="M35" s="38">
        <v>14215</v>
      </c>
      <c r="N35" s="38">
        <v>14425</v>
      </c>
      <c r="O35" s="38">
        <v>14327</v>
      </c>
      <c r="P35" s="38">
        <v>14257</v>
      </c>
      <c r="Q35" s="38">
        <v>14333</v>
      </c>
      <c r="R35" s="38">
        <v>14524</v>
      </c>
      <c r="S35" s="38">
        <v>14434</v>
      </c>
      <c r="T35" s="38">
        <v>14577</v>
      </c>
      <c r="U35" s="38">
        <v>14533</v>
      </c>
      <c r="V35" s="38">
        <v>14407</v>
      </c>
      <c r="W35" s="38">
        <v>14423</v>
      </c>
      <c r="X35" s="38">
        <v>14442</v>
      </c>
      <c r="Y35" s="38">
        <v>14307</v>
      </c>
      <c r="Z35" s="38">
        <v>14205</v>
      </c>
      <c r="AA35" s="38">
        <v>14205</v>
      </c>
      <c r="AB35" s="38">
        <v>14237</v>
      </c>
      <c r="AC35" s="38">
        <v>14455</v>
      </c>
    </row>
    <row r="37" spans="1:37" s="39" customFormat="1" x14ac:dyDescent="0.2">
      <c r="A37" s="39" t="s">
        <v>125</v>
      </c>
      <c r="B37" s="40">
        <v>41275</v>
      </c>
      <c r="C37" s="40">
        <v>41306</v>
      </c>
      <c r="D37" s="40">
        <v>41334</v>
      </c>
      <c r="E37" s="40">
        <v>41365</v>
      </c>
      <c r="F37" s="40">
        <v>41395</v>
      </c>
      <c r="G37" s="40">
        <v>41426</v>
      </c>
      <c r="H37" s="40">
        <v>41456</v>
      </c>
      <c r="I37" s="40">
        <v>41487</v>
      </c>
      <c r="J37" s="40">
        <v>41518</v>
      </c>
      <c r="K37" s="40">
        <v>41548</v>
      </c>
      <c r="L37" s="40">
        <v>41579</v>
      </c>
      <c r="M37" s="40">
        <v>41609</v>
      </c>
      <c r="N37" s="40">
        <v>41640</v>
      </c>
      <c r="O37" s="40">
        <v>41671</v>
      </c>
      <c r="P37" s="40">
        <v>41699</v>
      </c>
      <c r="Q37" s="40">
        <v>41730</v>
      </c>
      <c r="R37" s="40">
        <v>41760</v>
      </c>
      <c r="S37" s="40">
        <v>41791</v>
      </c>
      <c r="T37" s="40">
        <v>41821</v>
      </c>
      <c r="U37" s="40">
        <v>41852</v>
      </c>
      <c r="V37" s="40">
        <v>41883</v>
      </c>
      <c r="W37" s="40">
        <v>41913</v>
      </c>
      <c r="X37" s="40">
        <v>41944</v>
      </c>
      <c r="Y37" s="40">
        <v>41974</v>
      </c>
      <c r="Z37" s="40">
        <v>42005</v>
      </c>
      <c r="AA37" s="40">
        <v>42036</v>
      </c>
      <c r="AB37" s="40">
        <v>42064</v>
      </c>
      <c r="AC37" s="40">
        <v>42095</v>
      </c>
      <c r="AD37" s="40"/>
      <c r="AE37" s="40"/>
      <c r="AF37" s="40"/>
      <c r="AG37" s="40"/>
      <c r="AH37" s="40"/>
      <c r="AI37" s="40"/>
      <c r="AJ37" s="40"/>
      <c r="AK37" s="40"/>
    </row>
    <row r="39" spans="1:37" x14ac:dyDescent="0.2">
      <c r="A39" s="10" t="s">
        <v>124</v>
      </c>
      <c r="B39" s="51">
        <v>5713</v>
      </c>
      <c r="C39" s="51">
        <v>5830</v>
      </c>
      <c r="D39" s="51">
        <v>5779</v>
      </c>
      <c r="E39" s="51">
        <v>5723</v>
      </c>
      <c r="F39" s="51">
        <v>5725</v>
      </c>
      <c r="G39" s="51">
        <v>5583</v>
      </c>
      <c r="H39" s="51">
        <v>5645</v>
      </c>
      <c r="I39" s="51">
        <v>5572</v>
      </c>
      <c r="J39" s="51">
        <v>5609</v>
      </c>
      <c r="K39" s="51">
        <v>5615</v>
      </c>
      <c r="L39" s="51">
        <v>5522</v>
      </c>
      <c r="M39" s="51">
        <v>5492</v>
      </c>
      <c r="N39" s="51">
        <v>5488</v>
      </c>
      <c r="O39" s="51">
        <v>5498</v>
      </c>
      <c r="P39" s="51">
        <v>5496</v>
      </c>
      <c r="Q39" s="51">
        <v>5440</v>
      </c>
      <c r="R39" s="51">
        <v>5405</v>
      </c>
      <c r="S39" s="51">
        <v>5294</v>
      </c>
      <c r="T39" s="51">
        <v>5397</v>
      </c>
      <c r="U39" s="51">
        <v>5300</v>
      </c>
      <c r="V39" s="51">
        <v>5336</v>
      </c>
      <c r="W39" s="51">
        <v>5395</v>
      </c>
      <c r="X39" s="51">
        <v>5373</v>
      </c>
      <c r="Y39" s="51">
        <v>5384</v>
      </c>
      <c r="Z39" s="51">
        <v>5504</v>
      </c>
      <c r="AA39" s="51">
        <v>5484</v>
      </c>
      <c r="AB39" s="51">
        <v>5379</v>
      </c>
      <c r="AC39" s="51">
        <v>5364</v>
      </c>
    </row>
    <row r="40" spans="1:37" x14ac:dyDescent="0.2">
      <c r="A40" s="10" t="s">
        <v>126</v>
      </c>
      <c r="B40" s="51">
        <v>8273</v>
      </c>
      <c r="C40" s="51">
        <v>8184</v>
      </c>
      <c r="D40" s="51">
        <v>8118</v>
      </c>
      <c r="E40" s="51">
        <v>8127</v>
      </c>
      <c r="F40" s="51">
        <v>8300</v>
      </c>
      <c r="G40" s="51">
        <v>8392</v>
      </c>
      <c r="H40" s="51">
        <v>8359</v>
      </c>
      <c r="I40" s="51">
        <v>8268</v>
      </c>
      <c r="J40" s="51">
        <v>8140</v>
      </c>
      <c r="K40" s="51">
        <v>8078</v>
      </c>
      <c r="L40" s="51">
        <v>8035</v>
      </c>
      <c r="M40" s="51">
        <v>7934</v>
      </c>
      <c r="N40" s="51">
        <v>8002</v>
      </c>
      <c r="O40" s="51">
        <v>8009</v>
      </c>
      <c r="P40" s="51">
        <v>8024</v>
      </c>
      <c r="Q40" s="51">
        <v>7934</v>
      </c>
      <c r="R40" s="51">
        <v>8040</v>
      </c>
      <c r="S40" s="51">
        <v>8133</v>
      </c>
      <c r="T40" s="51">
        <v>8199</v>
      </c>
      <c r="U40" s="51">
        <v>8123</v>
      </c>
      <c r="V40" s="51">
        <v>7968</v>
      </c>
      <c r="W40" s="51">
        <v>8026</v>
      </c>
      <c r="X40" s="51">
        <v>7951</v>
      </c>
      <c r="Y40" s="51">
        <v>7869</v>
      </c>
      <c r="Z40" s="51">
        <v>7932</v>
      </c>
      <c r="AA40" s="51">
        <v>7927</v>
      </c>
      <c r="AB40" s="51">
        <v>7934</v>
      </c>
      <c r="AC40" s="51">
        <v>8002</v>
      </c>
    </row>
  </sheetData>
  <pageMargins left="0.7" right="0.7" top="0.75" bottom="0.75" header="0.3" footer="0.3"/>
  <pageSetup scale="6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/>
  </sheetViews>
  <sheetFormatPr defaultRowHeight="12.75" x14ac:dyDescent="0.2"/>
  <cols>
    <col min="1" max="1" width="36.140625" style="10" bestFit="1" customWidth="1"/>
    <col min="2" max="6" width="16.7109375" style="44" customWidth="1"/>
    <col min="7" max="16384" width="9.140625" style="10"/>
  </cols>
  <sheetData>
    <row r="1" spans="1:6" s="39" customFormat="1" x14ac:dyDescent="0.2">
      <c r="A1" s="39" t="s">
        <v>110</v>
      </c>
      <c r="B1" s="42" t="s">
        <v>111</v>
      </c>
      <c r="C1" s="42" t="s">
        <v>112</v>
      </c>
      <c r="D1" s="42" t="s">
        <v>113</v>
      </c>
      <c r="E1" s="42" t="s">
        <v>114</v>
      </c>
      <c r="F1" s="42" t="s">
        <v>115</v>
      </c>
    </row>
    <row r="2" spans="1:6" s="39" customFormat="1" x14ac:dyDescent="0.2">
      <c r="B2" s="42"/>
      <c r="C2" s="42"/>
      <c r="D2" s="42"/>
      <c r="E2" s="42"/>
      <c r="F2" s="42"/>
    </row>
    <row r="3" spans="1:6" x14ac:dyDescent="0.2">
      <c r="A3" s="22" t="s">
        <v>6</v>
      </c>
      <c r="B3" s="43">
        <f>SUM('Step 1'!B3:Y3)</f>
        <v>767138</v>
      </c>
      <c r="C3" s="43">
        <f>SUM('Step 1'!C3:Z3)</f>
        <v>765980</v>
      </c>
      <c r="D3" s="43">
        <f>SUM('Step 1'!D3:AA3)</f>
        <v>764904</v>
      </c>
      <c r="E3" s="43">
        <f>SUM('Step 1'!E3:AB3)</f>
        <v>764116</v>
      </c>
      <c r="F3" s="43">
        <f>SUM('Step 1'!F3:AC3)</f>
        <v>763456</v>
      </c>
    </row>
    <row r="4" spans="1:6" x14ac:dyDescent="0.2">
      <c r="A4" s="22" t="s">
        <v>23</v>
      </c>
      <c r="B4" s="43">
        <f>SUM('Step 1'!B4:Y4)</f>
        <v>3833070</v>
      </c>
      <c r="C4" s="43">
        <f>SUM('Step 1'!C4:Z4)</f>
        <v>3830266</v>
      </c>
      <c r="D4" s="43">
        <f>SUM('Step 1'!D4:AA4)</f>
        <v>3828361</v>
      </c>
      <c r="E4" s="43">
        <f>SUM('Step 1'!E4:AB4)</f>
        <v>3827130</v>
      </c>
      <c r="F4" s="43">
        <f>SUM('Step 1'!F4:AC4)</f>
        <v>3826409</v>
      </c>
    </row>
    <row r="5" spans="1:6" x14ac:dyDescent="0.2">
      <c r="A5" s="22" t="s">
        <v>26</v>
      </c>
      <c r="B5" s="43">
        <f>SUM('Step 1'!B5:Y5)</f>
        <v>1935233</v>
      </c>
      <c r="C5" s="43">
        <f>SUM('Step 1'!C5:Z5)</f>
        <v>1931256</v>
      </c>
      <c r="D5" s="43">
        <f>SUM('Step 1'!D5:AA5)</f>
        <v>1927656</v>
      </c>
      <c r="E5" s="43">
        <f>SUM('Step 1'!E5:AB5)</f>
        <v>1924109</v>
      </c>
      <c r="F5" s="43">
        <f>SUM('Step 1'!F5:AC5)</f>
        <v>1920990</v>
      </c>
    </row>
    <row r="6" spans="1:6" x14ac:dyDescent="0.2">
      <c r="A6" s="22" t="s">
        <v>31</v>
      </c>
      <c r="B6" s="43">
        <f>SUM('Step 1'!B6:Y6)</f>
        <v>614565</v>
      </c>
      <c r="C6" s="43">
        <f>SUM('Step 1'!C6:Z6)</f>
        <v>613524</v>
      </c>
      <c r="D6" s="43">
        <f>SUM('Step 1'!D6:AA6)</f>
        <v>612627</v>
      </c>
      <c r="E6" s="43">
        <f>SUM('Step 1'!E6:AB6)</f>
        <v>611895</v>
      </c>
      <c r="F6" s="43">
        <f>SUM('Step 1'!F6:AC6)</f>
        <v>611515</v>
      </c>
    </row>
    <row r="7" spans="1:6" x14ac:dyDescent="0.2">
      <c r="A7" s="22" t="s">
        <v>34</v>
      </c>
      <c r="B7" s="43">
        <f>SUM('Step 1'!B7:Y7)</f>
        <v>1667012</v>
      </c>
      <c r="C7" s="43">
        <f>SUM('Step 1'!C7:Z7)</f>
        <v>1664002</v>
      </c>
      <c r="D7" s="43">
        <f>SUM('Step 1'!D7:AA7)</f>
        <v>1661523</v>
      </c>
      <c r="E7" s="43">
        <f>SUM('Step 1'!E7:AB7)</f>
        <v>1660040</v>
      </c>
      <c r="F7" s="43">
        <f>SUM('Step 1'!F7:AC7)</f>
        <v>1658809</v>
      </c>
    </row>
    <row r="8" spans="1:6" x14ac:dyDescent="0.2">
      <c r="A8" s="22" t="s">
        <v>39</v>
      </c>
      <c r="B8" s="43">
        <f>SUM('Step 1'!B8:Y8)</f>
        <v>342020</v>
      </c>
      <c r="C8" s="43">
        <f>SUM('Step 1'!C8:Z8)</f>
        <v>341625</v>
      </c>
      <c r="D8" s="43">
        <f>SUM('Step 1'!D8:AA8)</f>
        <v>341306</v>
      </c>
      <c r="E8" s="43">
        <f>SUM('Step 1'!E8:AB8)</f>
        <v>341168</v>
      </c>
      <c r="F8" s="43">
        <f>SUM('Step 1'!F8:AC8)</f>
        <v>341127</v>
      </c>
    </row>
    <row r="9" spans="1:6" x14ac:dyDescent="0.2">
      <c r="A9" s="22" t="s">
        <v>16</v>
      </c>
      <c r="B9" s="43">
        <f>SUM('Step 1'!B9:Y9)</f>
        <v>2572203</v>
      </c>
      <c r="C9" s="43">
        <f>SUM('Step 1'!C9:Z9)</f>
        <v>2571298</v>
      </c>
      <c r="D9" s="43">
        <f>SUM('Step 1'!D9:AA9)</f>
        <v>2570927</v>
      </c>
      <c r="E9" s="43">
        <f>SUM('Step 1'!E9:AB9)</f>
        <v>2570840</v>
      </c>
      <c r="F9" s="43">
        <f>SUM('Step 1'!F9:AC9)</f>
        <v>2570820</v>
      </c>
    </row>
    <row r="10" spans="1:6" x14ac:dyDescent="0.2">
      <c r="A10" s="22" t="s">
        <v>36</v>
      </c>
      <c r="B10" s="43">
        <f>SUM('Step 1'!B10:Y10)</f>
        <v>72756</v>
      </c>
      <c r="C10" s="43">
        <f>SUM('Step 1'!C10:Z10)</f>
        <v>72627</v>
      </c>
      <c r="D10" s="43">
        <f>SUM('Step 1'!D10:AA10)</f>
        <v>72546</v>
      </c>
      <c r="E10" s="43">
        <f>SUM('Step 1'!E10:AB10)</f>
        <v>72488</v>
      </c>
      <c r="F10" s="43">
        <f>SUM('Step 1'!F10:AC10)</f>
        <v>72473</v>
      </c>
    </row>
    <row r="11" spans="1:6" x14ac:dyDescent="0.2">
      <c r="A11" s="18" t="s">
        <v>29</v>
      </c>
      <c r="B11" s="43">
        <f>SUM('Step 1'!B11:Y11)</f>
        <v>1064066</v>
      </c>
      <c r="C11" s="43">
        <f>SUM('Step 1'!C11:Z11)</f>
        <v>1062936</v>
      </c>
      <c r="D11" s="43">
        <f>SUM('Step 1'!D11:AA11)</f>
        <v>1061803</v>
      </c>
      <c r="E11" s="43">
        <f>SUM('Step 1'!E11:AB11)</f>
        <v>1061206</v>
      </c>
      <c r="F11" s="43">
        <f>SUM('Step 1'!F11:AC11)</f>
        <v>1060660</v>
      </c>
    </row>
    <row r="12" spans="1:6" x14ac:dyDescent="0.2">
      <c r="A12" s="22" t="s">
        <v>1</v>
      </c>
      <c r="B12" s="43">
        <f>SUM('Step 1'!B12:Y12)</f>
        <v>586396</v>
      </c>
      <c r="C12" s="43">
        <f>SUM('Step 1'!C12:Z12)</f>
        <v>585140</v>
      </c>
      <c r="D12" s="43">
        <f>SUM('Step 1'!D12:AA12)</f>
        <v>584198</v>
      </c>
      <c r="E12" s="43">
        <f>SUM('Step 1'!E12:AB12)</f>
        <v>583587</v>
      </c>
      <c r="F12" s="43">
        <f>SUM('Step 1'!F12:AC12)</f>
        <v>583181</v>
      </c>
    </row>
    <row r="13" spans="1:6" x14ac:dyDescent="0.2">
      <c r="A13" s="22" t="s">
        <v>4</v>
      </c>
      <c r="B13" s="43">
        <f>SUM('Step 1'!B13:Y13)</f>
        <v>1531005</v>
      </c>
      <c r="C13" s="43">
        <f>SUM('Step 1'!C13:Z13)</f>
        <v>1527257</v>
      </c>
      <c r="D13" s="43">
        <f>SUM('Step 1'!D13:AA13)</f>
        <v>1524531</v>
      </c>
      <c r="E13" s="43">
        <f>SUM('Step 1'!E13:AB13)</f>
        <v>1522220</v>
      </c>
      <c r="F13" s="43">
        <f>SUM('Step 1'!F13:AC13)</f>
        <v>1520276</v>
      </c>
    </row>
    <row r="14" spans="1:6" x14ac:dyDescent="0.2">
      <c r="A14" s="22" t="s">
        <v>5</v>
      </c>
      <c r="B14" s="43">
        <f>SUM('Step 1'!B14:Y14)</f>
        <v>55645</v>
      </c>
      <c r="C14" s="43">
        <f>SUM('Step 1'!C14:Z14)</f>
        <v>55434</v>
      </c>
      <c r="D14" s="43">
        <f>SUM('Step 1'!D14:AA14)</f>
        <v>55243</v>
      </c>
      <c r="E14" s="43">
        <f>SUM('Step 1'!E14:AB14)</f>
        <v>55091</v>
      </c>
      <c r="F14" s="43">
        <f>SUM('Step 1'!F14:AC14)</f>
        <v>54969</v>
      </c>
    </row>
    <row r="15" spans="1:6" x14ac:dyDescent="0.2">
      <c r="A15" s="22" t="s">
        <v>7</v>
      </c>
      <c r="B15" s="43">
        <f>SUM('Step 1'!B15:Y15)</f>
        <v>891802</v>
      </c>
      <c r="C15" s="43">
        <f>SUM('Step 1'!C15:Z15)</f>
        <v>889651</v>
      </c>
      <c r="D15" s="43">
        <f>SUM('Step 1'!D15:AA15)</f>
        <v>888060</v>
      </c>
      <c r="E15" s="43">
        <f>SUM('Step 1'!E15:AB15)</f>
        <v>886795</v>
      </c>
      <c r="F15" s="43">
        <f>SUM('Step 1'!F15:AC15)</f>
        <v>885494</v>
      </c>
    </row>
    <row r="16" spans="1:6" x14ac:dyDescent="0.2">
      <c r="A16" s="22" t="s">
        <v>8</v>
      </c>
      <c r="B16" s="43">
        <f>SUM('Step 1'!B16:Y16)</f>
        <v>457840</v>
      </c>
      <c r="C16" s="43">
        <f>SUM('Step 1'!C16:Z16)</f>
        <v>457311</v>
      </c>
      <c r="D16" s="43">
        <f>SUM('Step 1'!D16:AA16)</f>
        <v>456613</v>
      </c>
      <c r="E16" s="43">
        <f>SUM('Step 1'!E16:AB16)</f>
        <v>456152</v>
      </c>
      <c r="F16" s="43">
        <f>SUM('Step 1'!F16:AC16)</f>
        <v>455744</v>
      </c>
    </row>
    <row r="17" spans="1:6" x14ac:dyDescent="0.2">
      <c r="A17" s="22" t="s">
        <v>11</v>
      </c>
      <c r="B17" s="43">
        <f>SUM('Step 1'!B17:Y17)</f>
        <v>1418120</v>
      </c>
      <c r="C17" s="43">
        <f>SUM('Step 1'!C17:Z17)</f>
        <v>1415789</v>
      </c>
      <c r="D17" s="43">
        <f>SUM('Step 1'!D17:AA17)</f>
        <v>1414033</v>
      </c>
      <c r="E17" s="43">
        <f>SUM('Step 1'!E17:AB17)</f>
        <v>1412476</v>
      </c>
      <c r="F17" s="43">
        <f>SUM('Step 1'!F17:AC17)</f>
        <v>1411546</v>
      </c>
    </row>
    <row r="18" spans="1:6" x14ac:dyDescent="0.2">
      <c r="A18" s="22" t="s">
        <v>13</v>
      </c>
      <c r="B18" s="43">
        <f>SUM('Step 1'!B18:Y18)</f>
        <v>175652</v>
      </c>
      <c r="C18" s="43">
        <f>SUM('Step 1'!C18:Z18)</f>
        <v>175367</v>
      </c>
      <c r="D18" s="43">
        <f>SUM('Step 1'!D18:AA18)</f>
        <v>175131</v>
      </c>
      <c r="E18" s="43">
        <f>SUM('Step 1'!E18:AB18)</f>
        <v>174963</v>
      </c>
      <c r="F18" s="43">
        <f>SUM('Step 1'!F18:AC18)</f>
        <v>174803</v>
      </c>
    </row>
    <row r="19" spans="1:6" x14ac:dyDescent="0.2">
      <c r="A19" s="22" t="s">
        <v>15</v>
      </c>
      <c r="B19" s="43">
        <f>SUM('Step 1'!B19:Y19)</f>
        <v>480525</v>
      </c>
      <c r="C19" s="43">
        <f>SUM('Step 1'!C19:Z19)</f>
        <v>479517</v>
      </c>
      <c r="D19" s="43">
        <f>SUM('Step 1'!D19:AA19)</f>
        <v>478678</v>
      </c>
      <c r="E19" s="43">
        <f>SUM('Step 1'!E19:AB19)</f>
        <v>478066</v>
      </c>
      <c r="F19" s="43">
        <f>SUM('Step 1'!F19:AC19)</f>
        <v>477536</v>
      </c>
    </row>
    <row r="20" spans="1:6" x14ac:dyDescent="0.2">
      <c r="A20" s="22" t="s">
        <v>25</v>
      </c>
      <c r="B20" s="43">
        <f>SUM('Step 1'!B20:Y20)</f>
        <v>508682</v>
      </c>
      <c r="C20" s="43">
        <f>SUM('Step 1'!C20:Z20)</f>
        <v>508090</v>
      </c>
      <c r="D20" s="43">
        <f>SUM('Step 1'!D20:AA20)</f>
        <v>507723</v>
      </c>
      <c r="E20" s="43">
        <f>SUM('Step 1'!E20:AB20)</f>
        <v>507459</v>
      </c>
      <c r="F20" s="43">
        <f>SUM('Step 1'!F20:AC20)</f>
        <v>507305</v>
      </c>
    </row>
    <row r="21" spans="1:6" x14ac:dyDescent="0.2">
      <c r="A21" s="22" t="s">
        <v>32</v>
      </c>
      <c r="B21" s="43">
        <f>SUM('Step 1'!B21:Y21)</f>
        <v>184213</v>
      </c>
      <c r="C21" s="43">
        <f>SUM('Step 1'!C21:Z21)</f>
        <v>184013</v>
      </c>
      <c r="D21" s="43">
        <f>SUM('Step 1'!D21:AA21)</f>
        <v>183827</v>
      </c>
      <c r="E21" s="43">
        <f>SUM('Step 1'!E21:AB21)</f>
        <v>183746</v>
      </c>
      <c r="F21" s="43">
        <f>SUM('Step 1'!F21:AC21)</f>
        <v>183667</v>
      </c>
    </row>
    <row r="22" spans="1:6" x14ac:dyDescent="0.2">
      <c r="A22" s="22" t="s">
        <v>35</v>
      </c>
      <c r="B22" s="43">
        <f>SUM('Step 1'!B22:Y22)</f>
        <v>846448</v>
      </c>
      <c r="C22" s="43">
        <f>SUM('Step 1'!C22:Z22)</f>
        <v>844344</v>
      </c>
      <c r="D22" s="43">
        <f>SUM('Step 1'!D22:AA22)</f>
        <v>842518</v>
      </c>
      <c r="E22" s="43">
        <f>SUM('Step 1'!E22:AB22)</f>
        <v>841045</v>
      </c>
      <c r="F22" s="43">
        <f>SUM('Step 1'!F22:AC22)</f>
        <v>839750</v>
      </c>
    </row>
    <row r="23" spans="1:6" x14ac:dyDescent="0.2">
      <c r="A23" s="22" t="s">
        <v>37</v>
      </c>
      <c r="B23" s="43">
        <f>SUM('Step 1'!B23:Y23)</f>
        <v>499622</v>
      </c>
      <c r="C23" s="43">
        <f>SUM('Step 1'!C23:Z23)</f>
        <v>498011</v>
      </c>
      <c r="D23" s="43">
        <f>SUM('Step 1'!D23:AA23)</f>
        <v>496580</v>
      </c>
      <c r="E23" s="43">
        <f>SUM('Step 1'!E23:AB23)</f>
        <v>495453</v>
      </c>
      <c r="F23" s="43">
        <f>SUM('Step 1'!F23:AC23)</f>
        <v>494570</v>
      </c>
    </row>
    <row r="24" spans="1:6" x14ac:dyDescent="0.2">
      <c r="A24" s="18" t="s">
        <v>12</v>
      </c>
      <c r="B24" s="43">
        <f>SUM('Step 1'!B24:Y24)</f>
        <v>46821</v>
      </c>
      <c r="C24" s="43">
        <f>SUM('Step 1'!C24:Z24)</f>
        <v>46701</v>
      </c>
      <c r="D24" s="43">
        <f>SUM('Step 1'!D24:AA24)</f>
        <v>46604</v>
      </c>
      <c r="E24" s="43">
        <f>SUM('Step 1'!E24:AB24)</f>
        <v>46535</v>
      </c>
      <c r="F24" s="43">
        <f>SUM('Step 1'!F24:AC24)</f>
        <v>46494</v>
      </c>
    </row>
    <row r="25" spans="1:6" x14ac:dyDescent="0.2">
      <c r="A25" s="10" t="s">
        <v>30</v>
      </c>
      <c r="B25" s="43">
        <f>SUM('Step 1'!B25:Y25)</f>
        <v>23621454</v>
      </c>
      <c r="C25" s="43">
        <f>SUM('Step 1'!C25:Z25)</f>
        <v>23603127</v>
      </c>
      <c r="D25" s="43">
        <f>SUM('Step 1'!D25:AA25)</f>
        <v>23588694</v>
      </c>
      <c r="E25" s="43">
        <f>SUM('Step 1'!E25:AB25)</f>
        <v>23572260</v>
      </c>
      <c r="F25" s="43">
        <f>SUM('Step 1'!F25:AC25)</f>
        <v>23560713</v>
      </c>
    </row>
    <row r="26" spans="1:6" x14ac:dyDescent="0.2">
      <c r="A26" s="10" t="s">
        <v>40</v>
      </c>
      <c r="B26" s="43">
        <f>SUM('Step 1'!B26:Y26)</f>
        <v>432996</v>
      </c>
      <c r="C26" s="43">
        <f>SUM('Step 1'!C26:Z26)</f>
        <v>431883</v>
      </c>
      <c r="D26" s="43">
        <f>SUM('Step 1'!D26:AA26)</f>
        <v>431080</v>
      </c>
      <c r="E26" s="43">
        <f>SUM('Step 1'!E26:AB26)</f>
        <v>430341</v>
      </c>
      <c r="F26" s="43">
        <f>SUM('Step 1'!F26:AC26)</f>
        <v>429765</v>
      </c>
    </row>
    <row r="27" spans="1:6" x14ac:dyDescent="0.2">
      <c r="A27" s="10" t="s">
        <v>33</v>
      </c>
      <c r="B27" s="43">
        <f>SUM('Step 1'!B27:Y27)</f>
        <v>824578</v>
      </c>
      <c r="C27" s="43">
        <f>SUM('Step 1'!C27:Z27)</f>
        <v>823509</v>
      </c>
      <c r="D27" s="43">
        <f>SUM('Step 1'!D27:AA27)</f>
        <v>822604</v>
      </c>
      <c r="E27" s="43">
        <f>SUM('Step 1'!E27:AB27)</f>
        <v>821752</v>
      </c>
      <c r="F27" s="43">
        <f>SUM('Step 1'!F27:AC27)</f>
        <v>821181</v>
      </c>
    </row>
    <row r="28" spans="1:6" x14ac:dyDescent="0.2">
      <c r="A28" s="10" t="s">
        <v>0</v>
      </c>
      <c r="B28" s="43">
        <f>SUM('Step 1'!B28:Y28)</f>
        <v>1290485</v>
      </c>
      <c r="C28" s="43">
        <f>SUM('Step 1'!C28:Z28)</f>
        <v>1288471</v>
      </c>
      <c r="D28" s="43">
        <f>SUM('Step 1'!D28:AA28)</f>
        <v>1286920</v>
      </c>
      <c r="E28" s="43">
        <f>SUM('Step 1'!E28:AB28)</f>
        <v>1285699</v>
      </c>
      <c r="F28" s="43">
        <f>SUM('Step 1'!F28:AC28)</f>
        <v>1284633</v>
      </c>
    </row>
    <row r="29" spans="1:6" x14ac:dyDescent="0.2">
      <c r="A29" s="10" t="s">
        <v>14</v>
      </c>
      <c r="B29" s="43">
        <f>SUM('Step 1'!B29:Y29)</f>
        <v>520242</v>
      </c>
      <c r="C29" s="43">
        <f>SUM('Step 1'!C29:Z29)</f>
        <v>519731</v>
      </c>
      <c r="D29" s="43">
        <f>SUM('Step 1'!D29:AA29)</f>
        <v>519366</v>
      </c>
      <c r="E29" s="43">
        <f>SUM('Step 1'!E29:AB29)</f>
        <v>518870</v>
      </c>
      <c r="F29" s="43">
        <f>SUM('Step 1'!F29:AC29)</f>
        <v>518651</v>
      </c>
    </row>
    <row r="30" spans="1:6" x14ac:dyDescent="0.2">
      <c r="A30" s="10" t="s">
        <v>10</v>
      </c>
      <c r="B30" s="43">
        <f>SUM('Step 1'!B30:Y30)</f>
        <v>286802</v>
      </c>
      <c r="C30" s="43">
        <f>SUM('Step 1'!C30:Z30)</f>
        <v>286440</v>
      </c>
      <c r="D30" s="43">
        <f>SUM('Step 1'!D30:AA30)</f>
        <v>286159</v>
      </c>
      <c r="E30" s="43">
        <f>SUM('Step 1'!E30:AB30)</f>
        <v>285876</v>
      </c>
      <c r="F30" s="43">
        <f>SUM('Step 1'!F30:AC30)</f>
        <v>285657</v>
      </c>
    </row>
    <row r="31" spans="1:6" x14ac:dyDescent="0.2">
      <c r="A31" s="10" t="s">
        <v>27</v>
      </c>
      <c r="B31" s="43">
        <f>SUM('Step 1'!B31:Y31)</f>
        <v>223322</v>
      </c>
      <c r="C31" s="43">
        <f>SUM('Step 1'!C31:Z31)</f>
        <v>223036</v>
      </c>
      <c r="D31" s="43">
        <f>SUM('Step 1'!D31:AA31)</f>
        <v>222869</v>
      </c>
      <c r="E31" s="43">
        <f>SUM('Step 1'!E31:AB31)</f>
        <v>222767</v>
      </c>
      <c r="F31" s="43">
        <f>SUM('Step 1'!F31:AC31)</f>
        <v>222678</v>
      </c>
    </row>
    <row r="32" spans="1:6" x14ac:dyDescent="0.2">
      <c r="A32" s="10" t="s">
        <v>20</v>
      </c>
      <c r="B32" s="43">
        <f>SUM('Step 1'!B32:Y32)</f>
        <v>284415</v>
      </c>
      <c r="C32" s="43">
        <f>SUM('Step 1'!C32:Z32)</f>
        <v>284039</v>
      </c>
      <c r="D32" s="43">
        <f>SUM('Step 1'!D32:AA32)</f>
        <v>283750</v>
      </c>
      <c r="E32" s="43">
        <f>SUM('Step 1'!E32:AB32)</f>
        <v>283535</v>
      </c>
      <c r="F32" s="43">
        <f>SUM('Step 1'!F32:AC32)</f>
        <v>283353</v>
      </c>
    </row>
    <row r="33" spans="1:6" x14ac:dyDescent="0.2">
      <c r="A33" s="10" t="s">
        <v>3</v>
      </c>
      <c r="B33" s="43">
        <f>SUM('Step 1'!B33:Y33)</f>
        <v>632315</v>
      </c>
      <c r="C33" s="43">
        <f>SUM('Step 1'!C33:Z33)</f>
        <v>631652</v>
      </c>
      <c r="D33" s="43">
        <f>SUM('Step 1'!D33:AA33)</f>
        <v>631227</v>
      </c>
      <c r="E33" s="43">
        <f>SUM('Step 1'!E33:AB33)</f>
        <v>630856</v>
      </c>
      <c r="F33" s="43">
        <f>SUM('Step 1'!F33:AC33)</f>
        <v>630528</v>
      </c>
    </row>
    <row r="34" spans="1:6" x14ac:dyDescent="0.2">
      <c r="A34" s="10" t="s">
        <v>17</v>
      </c>
      <c r="B34" s="43">
        <f>SUM('Step 1'!B34:Y34)</f>
        <v>641944</v>
      </c>
      <c r="C34" s="43">
        <f>SUM('Step 1'!C34:Z34)</f>
        <v>641496</v>
      </c>
      <c r="D34" s="43">
        <f>SUM('Step 1'!D34:AA34)</f>
        <v>641083</v>
      </c>
      <c r="E34" s="43">
        <f>SUM('Step 1'!E34:AB34)</f>
        <v>640611</v>
      </c>
      <c r="F34" s="43">
        <f>SUM('Step 1'!F34:AC34)</f>
        <v>640454</v>
      </c>
    </row>
    <row r="35" spans="1:6" x14ac:dyDescent="0.2">
      <c r="A35" s="10" t="s">
        <v>38</v>
      </c>
      <c r="B35" s="43">
        <f>SUM('Step 1'!B35:Y35)</f>
        <v>348242</v>
      </c>
      <c r="C35" s="43">
        <f>SUM('Step 1'!C35:Z35)</f>
        <v>347623</v>
      </c>
      <c r="D35" s="43">
        <f>SUM('Step 1'!D35:AA35)</f>
        <v>347181</v>
      </c>
      <c r="E35" s="43">
        <f>SUM('Step 1'!E35:AB35)</f>
        <v>346970</v>
      </c>
      <c r="F35" s="43">
        <f>SUM('Step 1'!F35:AC35)</f>
        <v>346928</v>
      </c>
    </row>
    <row r="37" spans="1:6" x14ac:dyDescent="0.2">
      <c r="A37" s="10" t="s">
        <v>124</v>
      </c>
      <c r="B37" s="43">
        <f>SUM('Step 1'!B39:Y39)</f>
        <v>132614</v>
      </c>
      <c r="C37" s="43">
        <f>SUM('Step 1'!C39:Z39)</f>
        <v>132405</v>
      </c>
      <c r="D37" s="43">
        <f>SUM('Step 1'!D39:AA39)</f>
        <v>132059</v>
      </c>
      <c r="E37" s="43">
        <f>SUM('Step 1'!E39:AB39)</f>
        <v>131659</v>
      </c>
      <c r="F37" s="43">
        <f>SUM('Step 1'!F39:AC39)</f>
        <v>131300</v>
      </c>
    </row>
    <row r="38" spans="1:6" x14ac:dyDescent="0.2">
      <c r="A38" s="10" t="s">
        <v>126</v>
      </c>
      <c r="B38" s="43">
        <f>SUM('Step 1'!B40:Y40)</f>
        <v>194486</v>
      </c>
      <c r="C38" s="43">
        <f>SUM('Step 1'!C40:Z40)</f>
        <v>194145</v>
      </c>
      <c r="D38" s="43">
        <f>SUM('Step 1'!D40:AA40)</f>
        <v>193888</v>
      </c>
      <c r="E38" s="43">
        <f>SUM('Step 1'!E40:AB40)</f>
        <v>193704</v>
      </c>
      <c r="F38" s="43">
        <f>SUM('Step 1'!F40:AC40)</f>
        <v>193579</v>
      </c>
    </row>
  </sheetData>
  <pageMargins left="0.7" right="0.7" top="0.75" bottom="0.75" header="0.3" footer="0.3"/>
  <pageSetup orientation="landscape" r:id="rId1"/>
  <ignoredErrors>
    <ignoredError sqref="B3:F35 B37:F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workbookViewId="0"/>
  </sheetViews>
  <sheetFormatPr defaultRowHeight="12.75" x14ac:dyDescent="0.2"/>
  <cols>
    <col min="1" max="1" width="59.7109375" style="10" bestFit="1" customWidth="1"/>
    <col min="2" max="29" width="10.7109375" style="10" customWidth="1"/>
    <col min="30" max="16384" width="9.140625" style="10"/>
  </cols>
  <sheetData>
    <row r="1" spans="1:29" s="39" customFormat="1" x14ac:dyDescent="0.2">
      <c r="A1" s="39" t="s">
        <v>116</v>
      </c>
      <c r="B1" s="40">
        <v>41275</v>
      </c>
      <c r="C1" s="40">
        <v>41306</v>
      </c>
      <c r="D1" s="40">
        <v>41334</v>
      </c>
      <c r="E1" s="40">
        <v>41365</v>
      </c>
      <c r="F1" s="40">
        <v>41395</v>
      </c>
      <c r="G1" s="40">
        <v>41426</v>
      </c>
      <c r="H1" s="40">
        <v>41456</v>
      </c>
      <c r="I1" s="40">
        <v>41487</v>
      </c>
      <c r="J1" s="40">
        <v>41518</v>
      </c>
      <c r="K1" s="40">
        <v>41548</v>
      </c>
      <c r="L1" s="40">
        <v>41579</v>
      </c>
      <c r="M1" s="40">
        <v>41609</v>
      </c>
      <c r="N1" s="40">
        <v>41640</v>
      </c>
      <c r="O1" s="40">
        <v>41671</v>
      </c>
      <c r="P1" s="40">
        <v>41699</v>
      </c>
      <c r="Q1" s="40">
        <v>41730</v>
      </c>
      <c r="R1" s="40">
        <v>41760</v>
      </c>
      <c r="S1" s="40">
        <v>41791</v>
      </c>
      <c r="T1" s="40">
        <v>41821</v>
      </c>
      <c r="U1" s="40">
        <v>41852</v>
      </c>
      <c r="V1" s="40">
        <v>41883</v>
      </c>
      <c r="W1" s="40">
        <v>41913</v>
      </c>
      <c r="X1" s="40">
        <v>41944</v>
      </c>
      <c r="Y1" s="40">
        <v>41974</v>
      </c>
      <c r="Z1" s="40">
        <v>42005</v>
      </c>
      <c r="AA1" s="40">
        <v>42036</v>
      </c>
      <c r="AB1" s="40">
        <v>42064</v>
      </c>
      <c r="AC1" s="40">
        <v>42095</v>
      </c>
    </row>
    <row r="3" spans="1:29" x14ac:dyDescent="0.2">
      <c r="A3" s="22" t="s">
        <v>6</v>
      </c>
      <c r="B3" s="38">
        <v>3711</v>
      </c>
      <c r="C3" s="38">
        <v>3639</v>
      </c>
      <c r="D3" s="38">
        <v>3255</v>
      </c>
      <c r="E3" s="38">
        <v>2892</v>
      </c>
      <c r="F3" s="38">
        <v>3003</v>
      </c>
      <c r="G3" s="38">
        <v>3129</v>
      </c>
      <c r="H3" s="38">
        <v>3074</v>
      </c>
      <c r="I3" s="38">
        <v>2910</v>
      </c>
      <c r="J3" s="38">
        <v>2833</v>
      </c>
      <c r="K3" s="38">
        <v>2695</v>
      </c>
      <c r="L3" s="38">
        <v>2527</v>
      </c>
      <c r="M3" s="38">
        <v>2506</v>
      </c>
      <c r="N3" s="38">
        <v>2708</v>
      </c>
      <c r="O3" s="38">
        <v>2723</v>
      </c>
      <c r="P3" s="38">
        <v>2645</v>
      </c>
      <c r="Q3" s="38">
        <v>2096</v>
      </c>
      <c r="R3" s="38">
        <v>2233</v>
      </c>
      <c r="S3" s="38">
        <v>2180</v>
      </c>
      <c r="T3" s="38">
        <v>2362</v>
      </c>
      <c r="U3" s="38">
        <v>2234</v>
      </c>
      <c r="V3" s="38">
        <v>1882</v>
      </c>
      <c r="W3" s="38">
        <v>1824</v>
      </c>
      <c r="X3" s="38">
        <v>1826</v>
      </c>
      <c r="Y3" s="38">
        <v>1746</v>
      </c>
      <c r="Z3" s="38">
        <v>2159</v>
      </c>
      <c r="AA3" s="38">
        <v>2118</v>
      </c>
      <c r="AB3" s="38">
        <v>2044</v>
      </c>
      <c r="AC3" s="38">
        <v>1737</v>
      </c>
    </row>
    <row r="4" spans="1:29" x14ac:dyDescent="0.2">
      <c r="A4" s="22" t="s">
        <v>23</v>
      </c>
      <c r="B4" s="38">
        <v>18506</v>
      </c>
      <c r="C4" s="38">
        <v>17151</v>
      </c>
      <c r="D4" s="38">
        <v>16121</v>
      </c>
      <c r="E4" s="38">
        <v>14320</v>
      </c>
      <c r="F4" s="38">
        <v>15040</v>
      </c>
      <c r="G4" s="38">
        <v>16017</v>
      </c>
      <c r="H4" s="38">
        <v>15958</v>
      </c>
      <c r="I4" s="38">
        <v>15106</v>
      </c>
      <c r="J4" s="38">
        <v>14004</v>
      </c>
      <c r="K4" s="38">
        <v>13951</v>
      </c>
      <c r="L4" s="38">
        <v>13224</v>
      </c>
      <c r="M4" s="38">
        <v>12868</v>
      </c>
      <c r="N4" s="38">
        <v>14139</v>
      </c>
      <c r="O4" s="38">
        <v>14024</v>
      </c>
      <c r="P4" s="38">
        <v>13449</v>
      </c>
      <c r="Q4" s="38">
        <v>10907</v>
      </c>
      <c r="R4" s="38">
        <v>11781</v>
      </c>
      <c r="S4" s="38">
        <v>11685</v>
      </c>
      <c r="T4" s="38">
        <v>12454</v>
      </c>
      <c r="U4" s="38">
        <v>11672</v>
      </c>
      <c r="V4" s="38">
        <v>9799</v>
      </c>
      <c r="W4" s="38">
        <v>9506</v>
      </c>
      <c r="X4" s="38">
        <v>9548</v>
      </c>
      <c r="Y4" s="38">
        <v>9136</v>
      </c>
      <c r="Z4" s="38">
        <v>11505</v>
      </c>
      <c r="AA4" s="38">
        <v>11289</v>
      </c>
      <c r="AB4" s="38">
        <v>10840</v>
      </c>
      <c r="AC4" s="38">
        <v>9426</v>
      </c>
    </row>
    <row r="5" spans="1:29" x14ac:dyDescent="0.2">
      <c r="A5" s="22" t="s">
        <v>26</v>
      </c>
      <c r="B5" s="38">
        <v>9121</v>
      </c>
      <c r="C5" s="38">
        <v>8511</v>
      </c>
      <c r="D5" s="38">
        <v>7988</v>
      </c>
      <c r="E5" s="38">
        <v>7331</v>
      </c>
      <c r="F5" s="38">
        <v>7684</v>
      </c>
      <c r="G5" s="38">
        <v>8104</v>
      </c>
      <c r="H5" s="38">
        <v>8187</v>
      </c>
      <c r="I5" s="38">
        <v>7822</v>
      </c>
      <c r="J5" s="38">
        <v>7239</v>
      </c>
      <c r="K5" s="38">
        <v>7154</v>
      </c>
      <c r="L5" s="38">
        <v>6852</v>
      </c>
      <c r="M5" s="38">
        <v>6300</v>
      </c>
      <c r="N5" s="38">
        <v>7102</v>
      </c>
      <c r="O5" s="38">
        <v>7035</v>
      </c>
      <c r="P5" s="38">
        <v>6854</v>
      </c>
      <c r="Q5" s="38">
        <v>5632</v>
      </c>
      <c r="R5" s="38">
        <v>6119</v>
      </c>
      <c r="S5" s="38">
        <v>5978</v>
      </c>
      <c r="T5" s="38">
        <v>6409</v>
      </c>
      <c r="U5" s="38">
        <v>6050</v>
      </c>
      <c r="V5" s="38">
        <v>5209</v>
      </c>
      <c r="W5" s="38">
        <v>5083</v>
      </c>
      <c r="X5" s="38">
        <v>4988</v>
      </c>
      <c r="Y5" s="38">
        <v>4570</v>
      </c>
      <c r="Z5" s="38">
        <v>5726</v>
      </c>
      <c r="AA5" s="38">
        <v>5527</v>
      </c>
      <c r="AB5" s="38">
        <v>5330</v>
      </c>
      <c r="AC5" s="38">
        <v>4636</v>
      </c>
    </row>
    <row r="6" spans="1:29" x14ac:dyDescent="0.2">
      <c r="A6" s="22" t="s">
        <v>31</v>
      </c>
      <c r="B6" s="38">
        <v>2999</v>
      </c>
      <c r="C6" s="38">
        <v>2848</v>
      </c>
      <c r="D6" s="38">
        <v>2671</v>
      </c>
      <c r="E6" s="38">
        <v>2433</v>
      </c>
      <c r="F6" s="38">
        <v>2507</v>
      </c>
      <c r="G6" s="38">
        <v>2619</v>
      </c>
      <c r="H6" s="38">
        <v>2607</v>
      </c>
      <c r="I6" s="38">
        <v>2512</v>
      </c>
      <c r="J6" s="38">
        <v>2291</v>
      </c>
      <c r="K6" s="38">
        <v>2291</v>
      </c>
      <c r="L6" s="38">
        <v>2182</v>
      </c>
      <c r="M6" s="38">
        <v>2010</v>
      </c>
      <c r="N6" s="38">
        <v>2282</v>
      </c>
      <c r="O6" s="38">
        <v>2298</v>
      </c>
      <c r="P6" s="38">
        <v>2217</v>
      </c>
      <c r="Q6" s="38">
        <v>1789</v>
      </c>
      <c r="R6" s="38">
        <v>1892</v>
      </c>
      <c r="S6" s="38">
        <v>1870</v>
      </c>
      <c r="T6" s="38">
        <v>1979</v>
      </c>
      <c r="U6" s="38">
        <v>1865</v>
      </c>
      <c r="V6" s="38">
        <v>1579</v>
      </c>
      <c r="W6" s="38">
        <v>1555</v>
      </c>
      <c r="X6" s="38">
        <v>1575</v>
      </c>
      <c r="Y6" s="38">
        <v>1459</v>
      </c>
      <c r="Z6" s="38">
        <v>1858</v>
      </c>
      <c r="AA6" s="38">
        <v>1797</v>
      </c>
      <c r="AB6" s="38">
        <v>1726</v>
      </c>
      <c r="AC6" s="38">
        <v>1474</v>
      </c>
    </row>
    <row r="7" spans="1:29" x14ac:dyDescent="0.2">
      <c r="A7" s="22" t="s">
        <v>34</v>
      </c>
      <c r="B7" s="38">
        <v>7893</v>
      </c>
      <c r="C7" s="38">
        <v>7450</v>
      </c>
      <c r="D7" s="38">
        <v>6708</v>
      </c>
      <c r="E7" s="38">
        <v>6088</v>
      </c>
      <c r="F7" s="38">
        <v>6404</v>
      </c>
      <c r="G7" s="38">
        <v>6767</v>
      </c>
      <c r="H7" s="38">
        <v>6665</v>
      </c>
      <c r="I7" s="38">
        <v>6345</v>
      </c>
      <c r="J7" s="38">
        <v>5902</v>
      </c>
      <c r="K7" s="38">
        <v>5921</v>
      </c>
      <c r="L7" s="38">
        <v>5599</v>
      </c>
      <c r="M7" s="38">
        <v>5543</v>
      </c>
      <c r="N7" s="38">
        <v>5976</v>
      </c>
      <c r="O7" s="38">
        <v>6093</v>
      </c>
      <c r="P7" s="38">
        <v>5668</v>
      </c>
      <c r="Q7" s="38">
        <v>4500</v>
      </c>
      <c r="R7" s="38">
        <v>4845</v>
      </c>
      <c r="S7" s="38">
        <v>4948</v>
      </c>
      <c r="T7" s="38">
        <v>5109</v>
      </c>
      <c r="U7" s="38">
        <v>4737</v>
      </c>
      <c r="V7" s="38">
        <v>3938</v>
      </c>
      <c r="W7" s="38">
        <v>3875</v>
      </c>
      <c r="X7" s="38">
        <v>3851</v>
      </c>
      <c r="Y7" s="38">
        <v>3772</v>
      </c>
      <c r="Z7" s="38">
        <v>4833</v>
      </c>
      <c r="AA7" s="38">
        <v>4627</v>
      </c>
      <c r="AB7" s="38">
        <v>4478</v>
      </c>
      <c r="AC7" s="38">
        <v>3884</v>
      </c>
    </row>
    <row r="8" spans="1:29" x14ac:dyDescent="0.2">
      <c r="A8" s="22" t="s">
        <v>39</v>
      </c>
      <c r="B8" s="38">
        <v>1654</v>
      </c>
      <c r="C8" s="38">
        <v>1526</v>
      </c>
      <c r="D8" s="38">
        <v>1381</v>
      </c>
      <c r="E8" s="38">
        <v>1202</v>
      </c>
      <c r="F8" s="38">
        <v>1228</v>
      </c>
      <c r="G8" s="38">
        <v>1327</v>
      </c>
      <c r="H8" s="38">
        <v>1295</v>
      </c>
      <c r="I8" s="38">
        <v>1239</v>
      </c>
      <c r="J8" s="38">
        <v>1125</v>
      </c>
      <c r="K8" s="38">
        <v>1137</v>
      </c>
      <c r="L8" s="38">
        <v>1100</v>
      </c>
      <c r="M8" s="38">
        <v>1092</v>
      </c>
      <c r="N8" s="38">
        <v>1228</v>
      </c>
      <c r="O8" s="38">
        <v>1235</v>
      </c>
      <c r="P8" s="38">
        <v>1176</v>
      </c>
      <c r="Q8" s="38">
        <v>896</v>
      </c>
      <c r="R8" s="38">
        <v>946</v>
      </c>
      <c r="S8" s="38">
        <v>949</v>
      </c>
      <c r="T8" s="38">
        <v>1012</v>
      </c>
      <c r="U8" s="38">
        <v>933</v>
      </c>
      <c r="V8" s="38">
        <v>792</v>
      </c>
      <c r="W8" s="38">
        <v>752</v>
      </c>
      <c r="X8" s="38">
        <v>744</v>
      </c>
      <c r="Y8" s="38">
        <v>762</v>
      </c>
      <c r="Z8" s="38">
        <v>966</v>
      </c>
      <c r="AA8" s="38">
        <v>957</v>
      </c>
      <c r="AB8" s="38">
        <v>930</v>
      </c>
      <c r="AC8" s="38">
        <v>810</v>
      </c>
    </row>
    <row r="9" spans="1:29" x14ac:dyDescent="0.2">
      <c r="A9" s="22" t="s">
        <v>16</v>
      </c>
      <c r="B9" s="38">
        <v>10811</v>
      </c>
      <c r="C9" s="38">
        <v>9847</v>
      </c>
      <c r="D9" s="38">
        <v>9285</v>
      </c>
      <c r="E9" s="38">
        <v>8564</v>
      </c>
      <c r="F9" s="38">
        <v>9082</v>
      </c>
      <c r="G9" s="38">
        <v>9700</v>
      </c>
      <c r="H9" s="38">
        <v>9629</v>
      </c>
      <c r="I9" s="38">
        <v>9306</v>
      </c>
      <c r="J9" s="38">
        <v>8380</v>
      </c>
      <c r="K9" s="38">
        <v>8411</v>
      </c>
      <c r="L9" s="38">
        <v>7870</v>
      </c>
      <c r="M9" s="38">
        <v>7425</v>
      </c>
      <c r="N9" s="38">
        <v>8428</v>
      </c>
      <c r="O9" s="38">
        <v>8298</v>
      </c>
      <c r="P9" s="38">
        <v>7978</v>
      </c>
      <c r="Q9" s="38">
        <v>6669</v>
      </c>
      <c r="R9" s="38">
        <v>7160</v>
      </c>
      <c r="S9" s="38">
        <v>7172</v>
      </c>
      <c r="T9" s="38">
        <v>7846</v>
      </c>
      <c r="U9" s="38">
        <v>7365</v>
      </c>
      <c r="V9" s="38">
        <v>5984</v>
      </c>
      <c r="W9" s="38">
        <v>5823</v>
      </c>
      <c r="X9" s="38">
        <v>5702</v>
      </c>
      <c r="Y9" s="38">
        <v>5430</v>
      </c>
      <c r="Z9" s="38">
        <v>7042</v>
      </c>
      <c r="AA9" s="38">
        <v>6775</v>
      </c>
      <c r="AB9" s="38">
        <v>6449</v>
      </c>
      <c r="AC9" s="38">
        <v>5726</v>
      </c>
    </row>
    <row r="10" spans="1:29" x14ac:dyDescent="0.2">
      <c r="A10" s="22" t="s">
        <v>36</v>
      </c>
      <c r="B10" s="38">
        <v>317</v>
      </c>
      <c r="C10" s="38">
        <v>289</v>
      </c>
      <c r="D10" s="38">
        <v>281</v>
      </c>
      <c r="E10" s="38">
        <v>233</v>
      </c>
      <c r="F10" s="38">
        <v>240</v>
      </c>
      <c r="G10" s="38">
        <v>264</v>
      </c>
      <c r="H10" s="38">
        <v>246</v>
      </c>
      <c r="I10" s="38">
        <v>249</v>
      </c>
      <c r="J10" s="38">
        <v>228</v>
      </c>
      <c r="K10" s="38">
        <v>232</v>
      </c>
      <c r="L10" s="38">
        <v>215</v>
      </c>
      <c r="M10" s="38">
        <v>226</v>
      </c>
      <c r="N10" s="38">
        <v>247</v>
      </c>
      <c r="O10" s="38">
        <v>245</v>
      </c>
      <c r="P10" s="38">
        <v>233</v>
      </c>
      <c r="Q10" s="38">
        <v>177</v>
      </c>
      <c r="R10" s="38">
        <v>180</v>
      </c>
      <c r="S10" s="38">
        <v>178</v>
      </c>
      <c r="T10" s="38">
        <v>195</v>
      </c>
      <c r="U10" s="38">
        <v>182</v>
      </c>
      <c r="V10" s="38">
        <v>144</v>
      </c>
      <c r="W10" s="38">
        <v>137</v>
      </c>
      <c r="X10" s="38">
        <v>142</v>
      </c>
      <c r="Y10" s="38">
        <v>149</v>
      </c>
      <c r="Z10" s="38">
        <v>176</v>
      </c>
      <c r="AA10" s="38">
        <v>194</v>
      </c>
      <c r="AB10" s="38">
        <v>190</v>
      </c>
      <c r="AC10" s="38">
        <v>164</v>
      </c>
    </row>
    <row r="11" spans="1:29" x14ac:dyDescent="0.2">
      <c r="A11" s="18" t="s">
        <v>29</v>
      </c>
      <c r="B11" s="38">
        <v>5008</v>
      </c>
      <c r="C11" s="38">
        <v>4541</v>
      </c>
      <c r="D11" s="38">
        <v>4189</v>
      </c>
      <c r="E11" s="38">
        <v>3739</v>
      </c>
      <c r="F11" s="38">
        <v>3901</v>
      </c>
      <c r="G11" s="38">
        <v>4102</v>
      </c>
      <c r="H11" s="38">
        <v>4053</v>
      </c>
      <c r="I11" s="38">
        <v>3712</v>
      </c>
      <c r="J11" s="38">
        <v>3383</v>
      </c>
      <c r="K11" s="38">
        <v>3457</v>
      </c>
      <c r="L11" s="38">
        <v>3562</v>
      </c>
      <c r="M11" s="38">
        <v>3409</v>
      </c>
      <c r="N11" s="38">
        <v>3736</v>
      </c>
      <c r="O11" s="38">
        <v>3625</v>
      </c>
      <c r="P11" s="38">
        <v>3383</v>
      </c>
      <c r="Q11" s="38">
        <v>2678</v>
      </c>
      <c r="R11" s="38">
        <v>2906</v>
      </c>
      <c r="S11" s="38">
        <v>2921</v>
      </c>
      <c r="T11" s="38">
        <v>3078</v>
      </c>
      <c r="U11" s="38">
        <v>2782</v>
      </c>
      <c r="V11" s="38">
        <v>2366</v>
      </c>
      <c r="W11" s="38">
        <v>2340</v>
      </c>
      <c r="X11" s="38">
        <v>2470</v>
      </c>
      <c r="Y11" s="38">
        <v>2445</v>
      </c>
      <c r="Z11" s="38">
        <v>3063</v>
      </c>
      <c r="AA11" s="38">
        <v>2906</v>
      </c>
      <c r="AB11" s="38">
        <v>2843</v>
      </c>
      <c r="AC11" s="38">
        <v>2376</v>
      </c>
    </row>
    <row r="12" spans="1:29" x14ac:dyDescent="0.2">
      <c r="A12" s="22" t="s">
        <v>1</v>
      </c>
      <c r="B12" s="38">
        <v>2911</v>
      </c>
      <c r="C12" s="38">
        <v>2641</v>
      </c>
      <c r="D12" s="38">
        <v>2332</v>
      </c>
      <c r="E12" s="38">
        <v>1954</v>
      </c>
      <c r="F12" s="38">
        <v>1925</v>
      </c>
      <c r="G12" s="38">
        <v>2080</v>
      </c>
      <c r="H12" s="38">
        <v>2094</v>
      </c>
      <c r="I12" s="38">
        <v>1907</v>
      </c>
      <c r="J12" s="38">
        <v>1730</v>
      </c>
      <c r="K12" s="38">
        <v>1762</v>
      </c>
      <c r="L12" s="38">
        <v>1797</v>
      </c>
      <c r="M12" s="38">
        <v>2015</v>
      </c>
      <c r="N12" s="38">
        <v>2088</v>
      </c>
      <c r="O12" s="38">
        <v>2135</v>
      </c>
      <c r="P12" s="38">
        <v>1964</v>
      </c>
      <c r="Q12" s="38">
        <v>1507</v>
      </c>
      <c r="R12" s="38">
        <v>1496</v>
      </c>
      <c r="S12" s="38">
        <v>1530</v>
      </c>
      <c r="T12" s="38">
        <v>1598</v>
      </c>
      <c r="U12" s="38">
        <v>1500</v>
      </c>
      <c r="V12" s="38">
        <v>1203</v>
      </c>
      <c r="W12" s="38">
        <v>1200</v>
      </c>
      <c r="X12" s="38">
        <v>1308</v>
      </c>
      <c r="Y12" s="38">
        <v>1399</v>
      </c>
      <c r="Z12" s="38">
        <v>1776</v>
      </c>
      <c r="AA12" s="38">
        <v>1739</v>
      </c>
      <c r="AB12" s="38">
        <v>1691</v>
      </c>
      <c r="AC12" s="38">
        <v>1291</v>
      </c>
    </row>
    <row r="13" spans="1:29" x14ac:dyDescent="0.2">
      <c r="A13" s="22" t="s">
        <v>4</v>
      </c>
      <c r="B13" s="38">
        <v>6942</v>
      </c>
      <c r="C13" s="38">
        <v>6331</v>
      </c>
      <c r="D13" s="38">
        <v>5874</v>
      </c>
      <c r="E13" s="38">
        <v>5257</v>
      </c>
      <c r="F13" s="38">
        <v>5493</v>
      </c>
      <c r="G13" s="38">
        <v>6333</v>
      </c>
      <c r="H13" s="38">
        <v>6132</v>
      </c>
      <c r="I13" s="38">
        <v>5768</v>
      </c>
      <c r="J13" s="38">
        <v>5064</v>
      </c>
      <c r="K13" s="38">
        <v>5040</v>
      </c>
      <c r="L13" s="38">
        <v>4893</v>
      </c>
      <c r="M13" s="38">
        <v>4757</v>
      </c>
      <c r="N13" s="38">
        <v>5258</v>
      </c>
      <c r="O13" s="38">
        <v>5199</v>
      </c>
      <c r="P13" s="38">
        <v>4990</v>
      </c>
      <c r="Q13" s="38">
        <v>4009</v>
      </c>
      <c r="R13" s="38">
        <v>4353</v>
      </c>
      <c r="S13" s="38">
        <v>4847</v>
      </c>
      <c r="T13" s="38">
        <v>4948</v>
      </c>
      <c r="U13" s="38">
        <v>4548</v>
      </c>
      <c r="V13" s="38">
        <v>3576</v>
      </c>
      <c r="W13" s="38">
        <v>3507</v>
      </c>
      <c r="X13" s="38">
        <v>3628</v>
      </c>
      <c r="Y13" s="38">
        <v>3488</v>
      </c>
      <c r="Z13" s="38">
        <v>4602</v>
      </c>
      <c r="AA13" s="38">
        <v>4447</v>
      </c>
      <c r="AB13" s="38">
        <v>4271</v>
      </c>
      <c r="AC13" s="38">
        <v>3675</v>
      </c>
    </row>
    <row r="14" spans="1:29" x14ac:dyDescent="0.2">
      <c r="A14" s="22" t="s">
        <v>5</v>
      </c>
      <c r="B14" s="38">
        <v>282</v>
      </c>
      <c r="C14" s="38">
        <v>252</v>
      </c>
      <c r="D14" s="38">
        <v>255</v>
      </c>
      <c r="E14" s="38">
        <v>223</v>
      </c>
      <c r="F14" s="38">
        <v>223</v>
      </c>
      <c r="G14" s="38">
        <v>239</v>
      </c>
      <c r="H14" s="38">
        <v>239</v>
      </c>
      <c r="I14" s="38">
        <v>237</v>
      </c>
      <c r="J14" s="38">
        <v>219</v>
      </c>
      <c r="K14" s="38">
        <v>208</v>
      </c>
      <c r="L14" s="38">
        <v>209</v>
      </c>
      <c r="M14" s="38">
        <v>188</v>
      </c>
      <c r="N14" s="38">
        <v>198</v>
      </c>
      <c r="O14" s="38">
        <v>193</v>
      </c>
      <c r="P14" s="38">
        <v>180</v>
      </c>
      <c r="Q14" s="38">
        <v>150</v>
      </c>
      <c r="R14" s="38">
        <v>172</v>
      </c>
      <c r="S14" s="38">
        <v>166</v>
      </c>
      <c r="T14" s="38">
        <v>168</v>
      </c>
      <c r="U14" s="38">
        <v>158</v>
      </c>
      <c r="V14" s="38">
        <v>131</v>
      </c>
      <c r="W14" s="38">
        <v>134</v>
      </c>
      <c r="X14" s="38">
        <v>132</v>
      </c>
      <c r="Y14" s="38">
        <v>141</v>
      </c>
      <c r="Z14" s="38">
        <v>176</v>
      </c>
      <c r="AA14" s="38">
        <v>161</v>
      </c>
      <c r="AB14" s="38">
        <v>151</v>
      </c>
      <c r="AC14" s="38">
        <v>140</v>
      </c>
    </row>
    <row r="15" spans="1:29" x14ac:dyDescent="0.2">
      <c r="A15" s="22" t="s">
        <v>7</v>
      </c>
      <c r="B15" s="38">
        <v>4412</v>
      </c>
      <c r="C15" s="38">
        <v>4032</v>
      </c>
      <c r="D15" s="38">
        <v>3605</v>
      </c>
      <c r="E15" s="38">
        <v>3125</v>
      </c>
      <c r="F15" s="38">
        <v>3165</v>
      </c>
      <c r="G15" s="38">
        <v>3362</v>
      </c>
      <c r="H15" s="38">
        <v>3358</v>
      </c>
      <c r="I15" s="38">
        <v>3222</v>
      </c>
      <c r="J15" s="38">
        <v>3004</v>
      </c>
      <c r="K15" s="38">
        <v>3027</v>
      </c>
      <c r="L15" s="38">
        <v>3048</v>
      </c>
      <c r="M15" s="38">
        <v>3185</v>
      </c>
      <c r="N15" s="38">
        <v>3440</v>
      </c>
      <c r="O15" s="38">
        <v>3371</v>
      </c>
      <c r="P15" s="38">
        <v>3118</v>
      </c>
      <c r="Q15" s="38">
        <v>2446</v>
      </c>
      <c r="R15" s="38">
        <v>2525</v>
      </c>
      <c r="S15" s="38">
        <v>2545</v>
      </c>
      <c r="T15" s="38">
        <v>2674</v>
      </c>
      <c r="U15" s="38">
        <v>2442</v>
      </c>
      <c r="V15" s="38">
        <v>2009</v>
      </c>
      <c r="W15" s="38">
        <v>2035</v>
      </c>
      <c r="X15" s="38">
        <v>2155</v>
      </c>
      <c r="Y15" s="38">
        <v>2199</v>
      </c>
      <c r="Z15" s="38">
        <v>2845</v>
      </c>
      <c r="AA15" s="38">
        <v>2762</v>
      </c>
      <c r="AB15" s="38">
        <v>2619</v>
      </c>
      <c r="AC15" s="38">
        <v>2125</v>
      </c>
    </row>
    <row r="16" spans="1:29" x14ac:dyDescent="0.2">
      <c r="A16" s="22" t="s">
        <v>8</v>
      </c>
      <c r="B16" s="38">
        <v>2114</v>
      </c>
      <c r="C16" s="38">
        <v>1945</v>
      </c>
      <c r="D16" s="38">
        <v>1786</v>
      </c>
      <c r="E16" s="38">
        <v>1582</v>
      </c>
      <c r="F16" s="38">
        <v>1648</v>
      </c>
      <c r="G16" s="38">
        <v>1958</v>
      </c>
      <c r="H16" s="38">
        <v>1880</v>
      </c>
      <c r="I16" s="38">
        <v>1758</v>
      </c>
      <c r="J16" s="38">
        <v>1577</v>
      </c>
      <c r="K16" s="38">
        <v>1565</v>
      </c>
      <c r="L16" s="38">
        <v>1528</v>
      </c>
      <c r="M16" s="38">
        <v>1591</v>
      </c>
      <c r="N16" s="38">
        <v>1752</v>
      </c>
      <c r="O16" s="38">
        <v>1728</v>
      </c>
      <c r="P16" s="38">
        <v>1606</v>
      </c>
      <c r="Q16" s="38">
        <v>1242</v>
      </c>
      <c r="R16" s="38">
        <v>1384</v>
      </c>
      <c r="S16" s="38">
        <v>1411</v>
      </c>
      <c r="T16" s="38">
        <v>1452</v>
      </c>
      <c r="U16" s="38">
        <v>1333</v>
      </c>
      <c r="V16" s="38">
        <v>1101</v>
      </c>
      <c r="W16" s="38">
        <v>1050</v>
      </c>
      <c r="X16" s="38">
        <v>1069</v>
      </c>
      <c r="Y16" s="38">
        <v>1171</v>
      </c>
      <c r="Z16" s="38">
        <v>1454</v>
      </c>
      <c r="AA16" s="38">
        <v>1403</v>
      </c>
      <c r="AB16" s="38">
        <v>1388</v>
      </c>
      <c r="AC16" s="38">
        <v>1186</v>
      </c>
    </row>
    <row r="17" spans="1:29" x14ac:dyDescent="0.2">
      <c r="A17" s="22" t="s">
        <v>11</v>
      </c>
      <c r="B17" s="38">
        <v>7322</v>
      </c>
      <c r="C17" s="38">
        <v>6573</v>
      </c>
      <c r="D17" s="38">
        <v>6098</v>
      </c>
      <c r="E17" s="38">
        <v>5318</v>
      </c>
      <c r="F17" s="38">
        <v>5393</v>
      </c>
      <c r="G17" s="38">
        <v>5915</v>
      </c>
      <c r="H17" s="38">
        <v>5770</v>
      </c>
      <c r="I17" s="38">
        <v>5564</v>
      </c>
      <c r="J17" s="38">
        <v>4938</v>
      </c>
      <c r="K17" s="38">
        <v>4946</v>
      </c>
      <c r="L17" s="38">
        <v>5032</v>
      </c>
      <c r="M17" s="38">
        <v>5108</v>
      </c>
      <c r="N17" s="38">
        <v>5743</v>
      </c>
      <c r="O17" s="38">
        <v>5755</v>
      </c>
      <c r="P17" s="38">
        <v>5291</v>
      </c>
      <c r="Q17" s="38">
        <v>4238</v>
      </c>
      <c r="R17" s="38">
        <v>4404</v>
      </c>
      <c r="S17" s="38">
        <v>4413</v>
      </c>
      <c r="T17" s="38">
        <v>4695</v>
      </c>
      <c r="U17" s="38">
        <v>4389</v>
      </c>
      <c r="V17" s="38">
        <v>3551</v>
      </c>
      <c r="W17" s="38">
        <v>3488</v>
      </c>
      <c r="X17" s="38">
        <v>3761</v>
      </c>
      <c r="Y17" s="38">
        <v>3805</v>
      </c>
      <c r="Z17" s="38">
        <v>4891</v>
      </c>
      <c r="AA17" s="38">
        <v>4849</v>
      </c>
      <c r="AB17" s="38">
        <v>4623</v>
      </c>
      <c r="AC17" s="38">
        <v>3801</v>
      </c>
    </row>
    <row r="18" spans="1:29" x14ac:dyDescent="0.2">
      <c r="A18" s="22" t="s">
        <v>13</v>
      </c>
      <c r="B18" s="38">
        <v>830</v>
      </c>
      <c r="C18" s="38">
        <v>787</v>
      </c>
      <c r="D18" s="38">
        <v>726</v>
      </c>
      <c r="E18" s="38">
        <v>637</v>
      </c>
      <c r="F18" s="38">
        <v>634</v>
      </c>
      <c r="G18" s="38">
        <v>675</v>
      </c>
      <c r="H18" s="38">
        <v>765</v>
      </c>
      <c r="I18" s="38">
        <v>628</v>
      </c>
      <c r="J18" s="38">
        <v>580</v>
      </c>
      <c r="K18" s="38">
        <v>611</v>
      </c>
      <c r="L18" s="38">
        <v>572</v>
      </c>
      <c r="M18" s="38">
        <v>622</v>
      </c>
      <c r="N18" s="38">
        <v>643</v>
      </c>
      <c r="O18" s="38">
        <v>677</v>
      </c>
      <c r="P18" s="38">
        <v>616</v>
      </c>
      <c r="Q18" s="38">
        <v>468</v>
      </c>
      <c r="R18" s="38">
        <v>478</v>
      </c>
      <c r="S18" s="38">
        <v>480</v>
      </c>
      <c r="T18" s="38">
        <v>507</v>
      </c>
      <c r="U18" s="38">
        <v>472</v>
      </c>
      <c r="V18" s="38">
        <v>385</v>
      </c>
      <c r="W18" s="38">
        <v>383</v>
      </c>
      <c r="X18" s="38">
        <v>395</v>
      </c>
      <c r="Y18" s="38">
        <v>408</v>
      </c>
      <c r="Z18" s="38">
        <v>544</v>
      </c>
      <c r="AA18" s="38">
        <v>535</v>
      </c>
      <c r="AB18" s="38">
        <v>497</v>
      </c>
      <c r="AC18" s="38">
        <v>366</v>
      </c>
    </row>
    <row r="19" spans="1:29" x14ac:dyDescent="0.2">
      <c r="A19" s="22" t="s">
        <v>15</v>
      </c>
      <c r="B19" s="38">
        <v>2536</v>
      </c>
      <c r="C19" s="38">
        <v>2244</v>
      </c>
      <c r="D19" s="38">
        <v>2042</v>
      </c>
      <c r="E19" s="38">
        <v>1719</v>
      </c>
      <c r="F19" s="38">
        <v>1748</v>
      </c>
      <c r="G19" s="38">
        <v>1945</v>
      </c>
      <c r="H19" s="38">
        <v>2023</v>
      </c>
      <c r="I19" s="38">
        <v>1941</v>
      </c>
      <c r="J19" s="38">
        <v>1870</v>
      </c>
      <c r="K19" s="38">
        <v>1866</v>
      </c>
      <c r="L19" s="38">
        <v>1856</v>
      </c>
      <c r="M19" s="38">
        <v>1981</v>
      </c>
      <c r="N19" s="38">
        <v>2072</v>
      </c>
      <c r="O19" s="38">
        <v>2051</v>
      </c>
      <c r="P19" s="38">
        <v>1970</v>
      </c>
      <c r="Q19" s="38">
        <v>1464</v>
      </c>
      <c r="R19" s="38">
        <v>1495</v>
      </c>
      <c r="S19" s="38">
        <v>1473</v>
      </c>
      <c r="T19" s="38">
        <v>1511</v>
      </c>
      <c r="U19" s="38">
        <v>1396</v>
      </c>
      <c r="V19" s="38">
        <v>1139</v>
      </c>
      <c r="W19" s="38">
        <v>1188</v>
      </c>
      <c r="X19" s="38">
        <v>1234</v>
      </c>
      <c r="Y19" s="38">
        <v>1319</v>
      </c>
      <c r="Z19" s="38">
        <v>1739</v>
      </c>
      <c r="AA19" s="38">
        <v>1709</v>
      </c>
      <c r="AB19" s="38">
        <v>1592</v>
      </c>
      <c r="AC19" s="38">
        <v>1148</v>
      </c>
    </row>
    <row r="20" spans="1:29" x14ac:dyDescent="0.2">
      <c r="A20" s="22" t="s">
        <v>25</v>
      </c>
      <c r="B20" s="38">
        <v>2168</v>
      </c>
      <c r="C20" s="38">
        <v>1932</v>
      </c>
      <c r="D20" s="38">
        <v>1829</v>
      </c>
      <c r="E20" s="38">
        <v>1596</v>
      </c>
      <c r="F20" s="38">
        <v>1644</v>
      </c>
      <c r="G20" s="38">
        <v>1833</v>
      </c>
      <c r="H20" s="38">
        <v>1767</v>
      </c>
      <c r="I20" s="38">
        <v>1724</v>
      </c>
      <c r="J20" s="38">
        <v>1527</v>
      </c>
      <c r="K20" s="38">
        <v>1550</v>
      </c>
      <c r="L20" s="38">
        <v>1583</v>
      </c>
      <c r="M20" s="38">
        <v>1560</v>
      </c>
      <c r="N20" s="38">
        <v>1657</v>
      </c>
      <c r="O20" s="38">
        <v>1670</v>
      </c>
      <c r="P20" s="38">
        <v>1572</v>
      </c>
      <c r="Q20" s="38">
        <v>1228</v>
      </c>
      <c r="R20" s="38">
        <v>1303</v>
      </c>
      <c r="S20" s="38">
        <v>1337</v>
      </c>
      <c r="T20" s="38">
        <v>1445</v>
      </c>
      <c r="U20" s="38">
        <v>1311</v>
      </c>
      <c r="V20" s="38">
        <v>1057</v>
      </c>
      <c r="W20" s="38">
        <v>1024</v>
      </c>
      <c r="X20" s="38">
        <v>1069</v>
      </c>
      <c r="Y20" s="38">
        <v>1076</v>
      </c>
      <c r="Z20" s="38">
        <v>1368</v>
      </c>
      <c r="AA20" s="38">
        <v>1414</v>
      </c>
      <c r="AB20" s="38">
        <v>1315</v>
      </c>
      <c r="AC20" s="38">
        <v>1088</v>
      </c>
    </row>
    <row r="21" spans="1:29" x14ac:dyDescent="0.2">
      <c r="A21" s="22" t="s">
        <v>32</v>
      </c>
      <c r="B21" s="38">
        <v>923</v>
      </c>
      <c r="C21" s="38">
        <v>854</v>
      </c>
      <c r="D21" s="38">
        <v>807</v>
      </c>
      <c r="E21" s="38">
        <v>688</v>
      </c>
      <c r="F21" s="38">
        <v>710</v>
      </c>
      <c r="G21" s="38">
        <v>731</v>
      </c>
      <c r="H21" s="38">
        <v>713</v>
      </c>
      <c r="I21" s="38">
        <v>688</v>
      </c>
      <c r="J21" s="38">
        <v>627</v>
      </c>
      <c r="K21" s="38">
        <v>650</v>
      </c>
      <c r="L21" s="38">
        <v>632</v>
      </c>
      <c r="M21" s="38">
        <v>648</v>
      </c>
      <c r="N21" s="38">
        <v>701</v>
      </c>
      <c r="O21" s="38">
        <v>701</v>
      </c>
      <c r="P21" s="38">
        <v>661</v>
      </c>
      <c r="Q21" s="38">
        <v>527</v>
      </c>
      <c r="R21" s="38">
        <v>543</v>
      </c>
      <c r="S21" s="38">
        <v>544</v>
      </c>
      <c r="T21" s="38">
        <v>561</v>
      </c>
      <c r="U21" s="38">
        <v>560</v>
      </c>
      <c r="V21" s="38">
        <v>442</v>
      </c>
      <c r="W21" s="38">
        <v>431</v>
      </c>
      <c r="X21" s="38">
        <v>452</v>
      </c>
      <c r="Y21" s="38">
        <v>470</v>
      </c>
      <c r="Z21" s="38">
        <v>608</v>
      </c>
      <c r="AA21" s="38">
        <v>591</v>
      </c>
      <c r="AB21" s="38">
        <v>555</v>
      </c>
      <c r="AC21" s="38">
        <v>447</v>
      </c>
    </row>
    <row r="22" spans="1:29" x14ac:dyDescent="0.2">
      <c r="A22" s="22" t="s">
        <v>35</v>
      </c>
      <c r="B22" s="38">
        <v>4401</v>
      </c>
      <c r="C22" s="38">
        <v>3952</v>
      </c>
      <c r="D22" s="38">
        <v>3653</v>
      </c>
      <c r="E22" s="38">
        <v>3113</v>
      </c>
      <c r="F22" s="38">
        <v>3119</v>
      </c>
      <c r="G22" s="38">
        <v>3416</v>
      </c>
      <c r="H22" s="38">
        <v>3264</v>
      </c>
      <c r="I22" s="38">
        <v>3131</v>
      </c>
      <c r="J22" s="38">
        <v>2825</v>
      </c>
      <c r="K22" s="38">
        <v>2811</v>
      </c>
      <c r="L22" s="38">
        <v>2895</v>
      </c>
      <c r="M22" s="38">
        <v>2997</v>
      </c>
      <c r="N22" s="38">
        <v>3268</v>
      </c>
      <c r="O22" s="38">
        <v>3351</v>
      </c>
      <c r="P22" s="38">
        <v>3103</v>
      </c>
      <c r="Q22" s="38">
        <v>2397</v>
      </c>
      <c r="R22" s="38">
        <v>2405</v>
      </c>
      <c r="S22" s="38">
        <v>2483</v>
      </c>
      <c r="T22" s="38">
        <v>2557</v>
      </c>
      <c r="U22" s="38">
        <v>2336</v>
      </c>
      <c r="V22" s="38">
        <v>1900</v>
      </c>
      <c r="W22" s="38">
        <v>1909</v>
      </c>
      <c r="X22" s="38">
        <v>2048</v>
      </c>
      <c r="Y22" s="38">
        <v>2209</v>
      </c>
      <c r="Z22" s="38">
        <v>2819</v>
      </c>
      <c r="AA22" s="38">
        <v>2753</v>
      </c>
      <c r="AB22" s="38">
        <v>2564</v>
      </c>
      <c r="AC22" s="38">
        <v>2091</v>
      </c>
    </row>
    <row r="23" spans="1:29" x14ac:dyDescent="0.2">
      <c r="A23" s="22" t="s">
        <v>37</v>
      </c>
      <c r="B23" s="38">
        <v>2193</v>
      </c>
      <c r="C23" s="38">
        <v>2077</v>
      </c>
      <c r="D23" s="38">
        <v>1968</v>
      </c>
      <c r="E23" s="38">
        <v>1748</v>
      </c>
      <c r="F23" s="38">
        <v>1722</v>
      </c>
      <c r="G23" s="38">
        <v>1959</v>
      </c>
      <c r="H23" s="38">
        <v>1947</v>
      </c>
      <c r="I23" s="38">
        <v>1780</v>
      </c>
      <c r="J23" s="38">
        <v>1569</v>
      </c>
      <c r="K23" s="38">
        <v>1641</v>
      </c>
      <c r="L23" s="38">
        <v>1628</v>
      </c>
      <c r="M23" s="38">
        <v>1562</v>
      </c>
      <c r="N23" s="38">
        <v>1834</v>
      </c>
      <c r="O23" s="38">
        <v>1775</v>
      </c>
      <c r="P23" s="38">
        <v>1717</v>
      </c>
      <c r="Q23" s="38">
        <v>1336</v>
      </c>
      <c r="R23" s="38">
        <v>1407</v>
      </c>
      <c r="S23" s="38">
        <v>1405</v>
      </c>
      <c r="T23" s="38">
        <v>1478</v>
      </c>
      <c r="U23" s="38">
        <v>1380</v>
      </c>
      <c r="V23" s="38">
        <v>1124</v>
      </c>
      <c r="W23" s="38">
        <v>1072</v>
      </c>
      <c r="X23" s="38">
        <v>1116</v>
      </c>
      <c r="Y23" s="38">
        <v>1103</v>
      </c>
      <c r="Z23" s="38">
        <v>1426</v>
      </c>
      <c r="AA23" s="38">
        <v>1391</v>
      </c>
      <c r="AB23" s="38">
        <v>1373</v>
      </c>
      <c r="AC23" s="38">
        <v>1253</v>
      </c>
    </row>
    <row r="24" spans="1:29" x14ac:dyDescent="0.2">
      <c r="A24" s="18" t="s">
        <v>12</v>
      </c>
      <c r="B24" s="38">
        <v>273</v>
      </c>
      <c r="C24" s="38">
        <v>236</v>
      </c>
      <c r="D24" s="38">
        <v>214</v>
      </c>
      <c r="E24" s="38">
        <v>176</v>
      </c>
      <c r="F24" s="38">
        <v>188</v>
      </c>
      <c r="G24" s="38">
        <v>204</v>
      </c>
      <c r="H24" s="38">
        <v>197</v>
      </c>
      <c r="I24" s="38">
        <v>195</v>
      </c>
      <c r="J24" s="38">
        <v>165</v>
      </c>
      <c r="K24" s="38">
        <v>161</v>
      </c>
      <c r="L24" s="38">
        <v>172</v>
      </c>
      <c r="M24" s="38">
        <v>187</v>
      </c>
      <c r="N24" s="38">
        <v>189</v>
      </c>
      <c r="O24" s="38">
        <v>194</v>
      </c>
      <c r="P24" s="38">
        <v>177</v>
      </c>
      <c r="Q24" s="38">
        <v>133</v>
      </c>
      <c r="R24" s="38">
        <v>151</v>
      </c>
      <c r="S24" s="38">
        <v>159</v>
      </c>
      <c r="T24" s="38">
        <v>169</v>
      </c>
      <c r="U24" s="38">
        <v>153</v>
      </c>
      <c r="V24" s="38">
        <v>119</v>
      </c>
      <c r="W24" s="38">
        <v>118</v>
      </c>
      <c r="X24" s="38">
        <v>133</v>
      </c>
      <c r="Y24" s="38">
        <v>137</v>
      </c>
      <c r="Z24" s="38">
        <v>187</v>
      </c>
      <c r="AA24" s="38">
        <v>177</v>
      </c>
      <c r="AB24" s="38">
        <v>174</v>
      </c>
      <c r="AC24" s="38">
        <v>138</v>
      </c>
    </row>
    <row r="25" spans="1:29" x14ac:dyDescent="0.2">
      <c r="A25" s="10" t="s">
        <v>30</v>
      </c>
      <c r="B25" s="38">
        <v>107524</v>
      </c>
      <c r="C25" s="38">
        <v>100069</v>
      </c>
      <c r="D25" s="38">
        <v>94457</v>
      </c>
      <c r="E25" s="38">
        <v>87275</v>
      </c>
      <c r="F25" s="38">
        <v>94131</v>
      </c>
      <c r="G25" s="38">
        <v>98499</v>
      </c>
      <c r="H25" s="38">
        <v>101120</v>
      </c>
      <c r="I25" s="38">
        <v>98092</v>
      </c>
      <c r="J25" s="38">
        <v>89890</v>
      </c>
      <c r="K25" s="38">
        <v>90572</v>
      </c>
      <c r="L25" s="38">
        <v>82419</v>
      </c>
      <c r="M25" s="38">
        <v>75091</v>
      </c>
      <c r="N25" s="38">
        <v>81264</v>
      </c>
      <c r="O25" s="38">
        <v>80217</v>
      </c>
      <c r="P25" s="38">
        <v>78156</v>
      </c>
      <c r="Q25" s="38">
        <v>66475</v>
      </c>
      <c r="R25" s="38">
        <v>74859</v>
      </c>
      <c r="S25" s="38">
        <v>74362</v>
      </c>
      <c r="T25" s="38">
        <v>79555</v>
      </c>
      <c r="U25" s="38">
        <v>75599</v>
      </c>
      <c r="V25" s="38">
        <v>64432</v>
      </c>
      <c r="W25" s="38">
        <v>62458</v>
      </c>
      <c r="X25" s="38">
        <v>60849</v>
      </c>
      <c r="Y25" s="38">
        <v>54998</v>
      </c>
      <c r="Z25" s="38">
        <v>67443</v>
      </c>
      <c r="AA25" s="38">
        <v>64653</v>
      </c>
      <c r="AB25" s="38">
        <v>62555</v>
      </c>
      <c r="AC25" s="38">
        <v>57460</v>
      </c>
    </row>
    <row r="26" spans="1:29" x14ac:dyDescent="0.2">
      <c r="A26" s="10" t="s">
        <v>40</v>
      </c>
      <c r="B26" s="38">
        <v>2901</v>
      </c>
      <c r="C26" s="38">
        <v>2537</v>
      </c>
      <c r="D26" s="38">
        <v>2430</v>
      </c>
      <c r="E26" s="38">
        <v>2219</v>
      </c>
      <c r="F26" s="38">
        <v>2276</v>
      </c>
      <c r="G26" s="38">
        <v>2390</v>
      </c>
      <c r="H26" s="38">
        <v>2409</v>
      </c>
      <c r="I26" s="38">
        <v>2297</v>
      </c>
      <c r="J26" s="38">
        <v>2069</v>
      </c>
      <c r="K26" s="38">
        <v>2068</v>
      </c>
      <c r="L26" s="38">
        <v>2025</v>
      </c>
      <c r="M26" s="38">
        <v>1775</v>
      </c>
      <c r="N26" s="38">
        <v>2043</v>
      </c>
      <c r="O26" s="38">
        <v>1943</v>
      </c>
      <c r="P26" s="38">
        <v>1920</v>
      </c>
      <c r="Q26" s="38">
        <v>1679</v>
      </c>
      <c r="R26" s="38">
        <v>1825</v>
      </c>
      <c r="S26" s="38">
        <v>1810</v>
      </c>
      <c r="T26" s="38">
        <v>2032</v>
      </c>
      <c r="U26" s="38">
        <v>1836</v>
      </c>
      <c r="V26" s="38">
        <v>1603</v>
      </c>
      <c r="W26" s="38">
        <v>1674</v>
      </c>
      <c r="X26" s="38">
        <v>1632</v>
      </c>
      <c r="Y26" s="38">
        <v>1524</v>
      </c>
      <c r="Z26" s="38">
        <v>1660</v>
      </c>
      <c r="AA26" s="38">
        <v>1573</v>
      </c>
      <c r="AB26" s="38">
        <v>1511</v>
      </c>
      <c r="AC26" s="38">
        <v>1422</v>
      </c>
    </row>
    <row r="27" spans="1:29" x14ac:dyDescent="0.2">
      <c r="A27" s="10" t="s">
        <v>33</v>
      </c>
      <c r="B27" s="38">
        <v>4490</v>
      </c>
      <c r="C27" s="38">
        <v>4304</v>
      </c>
      <c r="D27" s="38">
        <v>4154</v>
      </c>
      <c r="E27" s="38">
        <v>3864</v>
      </c>
      <c r="F27" s="38">
        <v>4050</v>
      </c>
      <c r="G27" s="38">
        <v>4216</v>
      </c>
      <c r="H27" s="38">
        <v>4154</v>
      </c>
      <c r="I27" s="38">
        <v>3821</v>
      </c>
      <c r="J27" s="38">
        <v>3641</v>
      </c>
      <c r="K27" s="38">
        <v>3654</v>
      </c>
      <c r="L27" s="38">
        <v>3378</v>
      </c>
      <c r="M27" s="38">
        <v>3038</v>
      </c>
      <c r="N27" s="38">
        <v>3187</v>
      </c>
      <c r="O27" s="38">
        <v>3201</v>
      </c>
      <c r="P27" s="38">
        <v>3356</v>
      </c>
      <c r="Q27" s="38">
        <v>3000</v>
      </c>
      <c r="R27" s="38">
        <v>3316</v>
      </c>
      <c r="S27" s="38">
        <v>3227</v>
      </c>
      <c r="T27" s="38">
        <v>3208</v>
      </c>
      <c r="U27" s="38">
        <v>2993</v>
      </c>
      <c r="V27" s="38">
        <v>2719</v>
      </c>
      <c r="W27" s="38">
        <v>2581</v>
      </c>
      <c r="X27" s="38">
        <v>2539</v>
      </c>
      <c r="Y27" s="38">
        <v>2277</v>
      </c>
      <c r="Z27" s="38">
        <v>2730</v>
      </c>
      <c r="AA27" s="38">
        <v>2817</v>
      </c>
      <c r="AB27" s="38">
        <v>2719</v>
      </c>
      <c r="AC27" s="38">
        <v>2481</v>
      </c>
    </row>
    <row r="28" spans="1:29" x14ac:dyDescent="0.2">
      <c r="A28" s="10" t="s">
        <v>0</v>
      </c>
      <c r="B28" s="38">
        <v>7042</v>
      </c>
      <c r="C28" s="38">
        <v>6704</v>
      </c>
      <c r="D28" s="38">
        <v>6196</v>
      </c>
      <c r="E28" s="38">
        <v>5741</v>
      </c>
      <c r="F28" s="38">
        <v>6039</v>
      </c>
      <c r="G28" s="38">
        <v>6252</v>
      </c>
      <c r="H28" s="38">
        <v>6127</v>
      </c>
      <c r="I28" s="38">
        <v>5980</v>
      </c>
      <c r="J28" s="38">
        <v>5536</v>
      </c>
      <c r="K28" s="38">
        <v>5487</v>
      </c>
      <c r="L28" s="38">
        <v>5006</v>
      </c>
      <c r="M28" s="38">
        <v>4700</v>
      </c>
      <c r="N28" s="38">
        <v>5025</v>
      </c>
      <c r="O28" s="38">
        <v>5041</v>
      </c>
      <c r="P28" s="38">
        <v>5030</v>
      </c>
      <c r="Q28" s="38">
        <v>4351</v>
      </c>
      <c r="R28" s="38">
        <v>4861</v>
      </c>
      <c r="S28" s="38">
        <v>4670</v>
      </c>
      <c r="T28" s="38">
        <v>4945</v>
      </c>
      <c r="U28" s="38">
        <v>4746</v>
      </c>
      <c r="V28" s="38">
        <v>3962</v>
      </c>
      <c r="W28" s="38">
        <v>3958</v>
      </c>
      <c r="X28" s="38">
        <v>3873</v>
      </c>
      <c r="Y28" s="38">
        <v>3408</v>
      </c>
      <c r="Z28" s="38">
        <v>4344</v>
      </c>
      <c r="AA28" s="38">
        <v>4356</v>
      </c>
      <c r="AB28" s="38">
        <v>4235</v>
      </c>
      <c r="AC28" s="38">
        <v>3809</v>
      </c>
    </row>
    <row r="29" spans="1:29" x14ac:dyDescent="0.2">
      <c r="A29" s="10" t="s">
        <v>14</v>
      </c>
      <c r="B29" s="38">
        <v>2594</v>
      </c>
      <c r="C29" s="38">
        <v>2391</v>
      </c>
      <c r="D29" s="38">
        <v>2235</v>
      </c>
      <c r="E29" s="38">
        <v>2071</v>
      </c>
      <c r="F29" s="38">
        <v>2261</v>
      </c>
      <c r="G29" s="38">
        <v>2387</v>
      </c>
      <c r="H29" s="38">
        <v>2342</v>
      </c>
      <c r="I29" s="38">
        <v>2354</v>
      </c>
      <c r="J29" s="38">
        <v>2208</v>
      </c>
      <c r="K29" s="38">
        <v>2138</v>
      </c>
      <c r="L29" s="38">
        <v>1950</v>
      </c>
      <c r="M29" s="38">
        <v>1783</v>
      </c>
      <c r="N29" s="38">
        <v>1980</v>
      </c>
      <c r="O29" s="38">
        <v>1932</v>
      </c>
      <c r="P29" s="38">
        <v>1913</v>
      </c>
      <c r="Q29" s="38">
        <v>1634</v>
      </c>
      <c r="R29" s="38">
        <v>1833</v>
      </c>
      <c r="S29" s="38">
        <v>1799</v>
      </c>
      <c r="T29" s="38">
        <v>1847</v>
      </c>
      <c r="U29" s="38">
        <v>1802</v>
      </c>
      <c r="V29" s="38">
        <v>1566</v>
      </c>
      <c r="W29" s="38">
        <v>1584</v>
      </c>
      <c r="X29" s="38">
        <v>1515</v>
      </c>
      <c r="Y29" s="38">
        <v>1360</v>
      </c>
      <c r="Z29" s="38">
        <v>1614</v>
      </c>
      <c r="AA29" s="38">
        <v>1557</v>
      </c>
      <c r="AB29" s="38">
        <v>1494</v>
      </c>
      <c r="AC29" s="38">
        <v>1414</v>
      </c>
    </row>
    <row r="30" spans="1:29" x14ac:dyDescent="0.2">
      <c r="A30" s="10" t="s">
        <v>10</v>
      </c>
      <c r="B30" s="38">
        <v>1363</v>
      </c>
      <c r="C30" s="38">
        <v>1217</v>
      </c>
      <c r="D30" s="38">
        <v>1166</v>
      </c>
      <c r="E30" s="38">
        <v>1103</v>
      </c>
      <c r="F30" s="38">
        <v>1159</v>
      </c>
      <c r="G30" s="38">
        <v>1294</v>
      </c>
      <c r="H30" s="38">
        <v>1252</v>
      </c>
      <c r="I30" s="38">
        <v>1264</v>
      </c>
      <c r="J30" s="38">
        <v>1175</v>
      </c>
      <c r="K30" s="38">
        <v>1162</v>
      </c>
      <c r="L30" s="38">
        <v>1120</v>
      </c>
      <c r="M30" s="38">
        <v>906</v>
      </c>
      <c r="N30" s="38">
        <v>1013</v>
      </c>
      <c r="O30" s="38">
        <v>936</v>
      </c>
      <c r="P30" s="38">
        <v>942</v>
      </c>
      <c r="Q30" s="38">
        <v>839</v>
      </c>
      <c r="R30" s="38">
        <v>991</v>
      </c>
      <c r="S30" s="38">
        <v>1007</v>
      </c>
      <c r="T30" s="38">
        <v>1015</v>
      </c>
      <c r="U30" s="38">
        <v>1024</v>
      </c>
      <c r="V30" s="38">
        <v>884</v>
      </c>
      <c r="W30" s="38">
        <v>845</v>
      </c>
      <c r="X30" s="38">
        <v>837</v>
      </c>
      <c r="Y30" s="38">
        <v>695</v>
      </c>
      <c r="Z30" s="38">
        <v>848</v>
      </c>
      <c r="AA30" s="38">
        <v>757</v>
      </c>
      <c r="AB30" s="38">
        <v>718</v>
      </c>
      <c r="AC30" s="38">
        <v>691</v>
      </c>
    </row>
    <row r="31" spans="1:29" x14ac:dyDescent="0.2">
      <c r="A31" s="10" t="s">
        <v>27</v>
      </c>
      <c r="B31" s="38">
        <v>1050</v>
      </c>
      <c r="C31" s="38">
        <v>962</v>
      </c>
      <c r="D31" s="38">
        <v>914</v>
      </c>
      <c r="E31" s="38">
        <v>848</v>
      </c>
      <c r="F31" s="38">
        <v>899</v>
      </c>
      <c r="G31" s="38">
        <v>1016</v>
      </c>
      <c r="H31" s="38">
        <v>971</v>
      </c>
      <c r="I31" s="38">
        <v>928</v>
      </c>
      <c r="J31" s="38">
        <v>858</v>
      </c>
      <c r="K31" s="38">
        <v>866</v>
      </c>
      <c r="L31" s="38">
        <v>792</v>
      </c>
      <c r="M31" s="38">
        <v>764</v>
      </c>
      <c r="N31" s="38">
        <v>857</v>
      </c>
      <c r="O31" s="38">
        <v>853</v>
      </c>
      <c r="P31" s="38">
        <v>836</v>
      </c>
      <c r="Q31" s="38">
        <v>686</v>
      </c>
      <c r="R31" s="38">
        <v>763</v>
      </c>
      <c r="S31" s="38">
        <v>791</v>
      </c>
      <c r="T31" s="38">
        <v>813</v>
      </c>
      <c r="U31" s="38">
        <v>744</v>
      </c>
      <c r="V31" s="38">
        <v>584</v>
      </c>
      <c r="W31" s="38">
        <v>590</v>
      </c>
      <c r="X31" s="38">
        <v>588</v>
      </c>
      <c r="Y31" s="38">
        <v>583</v>
      </c>
      <c r="Z31" s="38">
        <v>774</v>
      </c>
      <c r="AA31" s="38">
        <v>802</v>
      </c>
      <c r="AB31" s="38">
        <v>793</v>
      </c>
      <c r="AC31" s="38">
        <v>674</v>
      </c>
    </row>
    <row r="32" spans="1:29" x14ac:dyDescent="0.2">
      <c r="A32" s="10" t="s">
        <v>20</v>
      </c>
      <c r="B32" s="38">
        <v>1300</v>
      </c>
      <c r="C32" s="38">
        <v>1205</v>
      </c>
      <c r="D32" s="38">
        <v>1109</v>
      </c>
      <c r="E32" s="38">
        <v>1037</v>
      </c>
      <c r="F32" s="38">
        <v>1137</v>
      </c>
      <c r="G32" s="38">
        <v>1162</v>
      </c>
      <c r="H32" s="38">
        <v>1152</v>
      </c>
      <c r="I32" s="38">
        <v>1076</v>
      </c>
      <c r="J32" s="38">
        <v>1016</v>
      </c>
      <c r="K32" s="38">
        <v>1023</v>
      </c>
      <c r="L32" s="38">
        <v>893</v>
      </c>
      <c r="M32" s="38">
        <v>817</v>
      </c>
      <c r="N32" s="38">
        <v>904</v>
      </c>
      <c r="O32" s="38">
        <v>926</v>
      </c>
      <c r="P32" s="38">
        <v>1053</v>
      </c>
      <c r="Q32" s="38">
        <v>996</v>
      </c>
      <c r="R32" s="38">
        <v>1063</v>
      </c>
      <c r="S32" s="38">
        <v>1080</v>
      </c>
      <c r="T32" s="38">
        <v>1085</v>
      </c>
      <c r="U32" s="38">
        <v>981</v>
      </c>
      <c r="V32" s="38">
        <v>852</v>
      </c>
      <c r="W32" s="38">
        <v>745</v>
      </c>
      <c r="X32" s="38">
        <v>714</v>
      </c>
      <c r="Y32" s="38">
        <v>618</v>
      </c>
      <c r="Z32" s="38">
        <v>872</v>
      </c>
      <c r="AA32" s="38">
        <v>850</v>
      </c>
      <c r="AB32" s="38">
        <v>847</v>
      </c>
      <c r="AC32" s="38">
        <v>762</v>
      </c>
    </row>
    <row r="33" spans="1:29" x14ac:dyDescent="0.2">
      <c r="A33" s="10" t="s">
        <v>3</v>
      </c>
      <c r="B33" s="38">
        <v>2856</v>
      </c>
      <c r="C33" s="38">
        <v>2630</v>
      </c>
      <c r="D33" s="38">
        <v>2477</v>
      </c>
      <c r="E33" s="38">
        <v>2314</v>
      </c>
      <c r="F33" s="38">
        <v>2595</v>
      </c>
      <c r="G33" s="38">
        <v>2729</v>
      </c>
      <c r="H33" s="38">
        <v>2631</v>
      </c>
      <c r="I33" s="38">
        <v>2595</v>
      </c>
      <c r="J33" s="38">
        <v>2272</v>
      </c>
      <c r="K33" s="38">
        <v>2195</v>
      </c>
      <c r="L33" s="38">
        <v>2141</v>
      </c>
      <c r="M33" s="38">
        <v>2011</v>
      </c>
      <c r="N33" s="38">
        <v>2182</v>
      </c>
      <c r="O33" s="38">
        <v>2187</v>
      </c>
      <c r="P33" s="38">
        <v>2146</v>
      </c>
      <c r="Q33" s="38">
        <v>1789</v>
      </c>
      <c r="R33" s="38">
        <v>2052</v>
      </c>
      <c r="S33" s="38">
        <v>2022</v>
      </c>
      <c r="T33" s="38">
        <v>2127</v>
      </c>
      <c r="U33" s="38">
        <v>2002</v>
      </c>
      <c r="V33" s="38">
        <v>1709</v>
      </c>
      <c r="W33" s="38">
        <v>1641</v>
      </c>
      <c r="X33" s="38">
        <v>1587</v>
      </c>
      <c r="Y33" s="38">
        <v>1450</v>
      </c>
      <c r="Z33" s="38">
        <v>1853</v>
      </c>
      <c r="AA33" s="38">
        <v>1809</v>
      </c>
      <c r="AB33" s="38">
        <v>1739</v>
      </c>
      <c r="AC33" s="38">
        <v>1557</v>
      </c>
    </row>
    <row r="34" spans="1:29" x14ac:dyDescent="0.2">
      <c r="A34" s="10" t="s">
        <v>17</v>
      </c>
      <c r="B34" s="38">
        <v>3037</v>
      </c>
      <c r="C34" s="38">
        <v>2733</v>
      </c>
      <c r="D34" s="38">
        <v>2566</v>
      </c>
      <c r="E34" s="38">
        <v>2362</v>
      </c>
      <c r="F34" s="38">
        <v>2559</v>
      </c>
      <c r="G34" s="38">
        <v>2605</v>
      </c>
      <c r="H34" s="38">
        <v>2780</v>
      </c>
      <c r="I34" s="38">
        <v>2572</v>
      </c>
      <c r="J34" s="38">
        <v>2419</v>
      </c>
      <c r="K34" s="38">
        <v>2369</v>
      </c>
      <c r="L34" s="38">
        <v>2201</v>
      </c>
      <c r="M34" s="38">
        <v>2033</v>
      </c>
      <c r="N34" s="38">
        <v>2135</v>
      </c>
      <c r="O34" s="38">
        <v>2062</v>
      </c>
      <c r="P34" s="38">
        <v>1955</v>
      </c>
      <c r="Q34" s="38">
        <v>1681</v>
      </c>
      <c r="R34" s="38">
        <v>1915</v>
      </c>
      <c r="S34" s="38">
        <v>1969</v>
      </c>
      <c r="T34" s="38">
        <v>2151</v>
      </c>
      <c r="U34" s="38">
        <v>2055</v>
      </c>
      <c r="V34" s="38">
        <v>1692</v>
      </c>
      <c r="W34" s="38">
        <v>1672</v>
      </c>
      <c r="X34" s="38">
        <v>1643</v>
      </c>
      <c r="Y34" s="38">
        <v>1462</v>
      </c>
      <c r="Z34" s="38">
        <v>1831</v>
      </c>
      <c r="AA34" s="38">
        <v>1722</v>
      </c>
      <c r="AB34" s="38">
        <v>1601</v>
      </c>
      <c r="AC34" s="38">
        <v>1482</v>
      </c>
    </row>
    <row r="35" spans="1:29" x14ac:dyDescent="0.2">
      <c r="A35" s="10" t="s">
        <v>38</v>
      </c>
      <c r="B35" s="38">
        <v>1617</v>
      </c>
      <c r="C35" s="38">
        <v>1488</v>
      </c>
      <c r="D35" s="38">
        <v>1382</v>
      </c>
      <c r="E35" s="38">
        <v>1290</v>
      </c>
      <c r="F35" s="38">
        <v>1330</v>
      </c>
      <c r="G35" s="38">
        <v>1433</v>
      </c>
      <c r="H35" s="38">
        <v>1483</v>
      </c>
      <c r="I35" s="38">
        <v>1345</v>
      </c>
      <c r="J35" s="38">
        <v>1288</v>
      </c>
      <c r="K35" s="38">
        <v>1255</v>
      </c>
      <c r="L35" s="38">
        <v>1153</v>
      </c>
      <c r="M35" s="38">
        <v>1047</v>
      </c>
      <c r="N35" s="38">
        <v>1164</v>
      </c>
      <c r="O35" s="38">
        <v>1130</v>
      </c>
      <c r="P35" s="38">
        <v>1111</v>
      </c>
      <c r="Q35" s="38">
        <v>972</v>
      </c>
      <c r="R35" s="38">
        <v>1104</v>
      </c>
      <c r="S35" s="38">
        <v>1069</v>
      </c>
      <c r="T35" s="38">
        <v>1120</v>
      </c>
      <c r="U35" s="38">
        <v>1069</v>
      </c>
      <c r="V35" s="38">
        <v>938</v>
      </c>
      <c r="W35" s="38">
        <v>879</v>
      </c>
      <c r="X35" s="38">
        <v>872</v>
      </c>
      <c r="Y35" s="38">
        <v>776</v>
      </c>
      <c r="Z35" s="38">
        <v>907</v>
      </c>
      <c r="AA35" s="38">
        <v>928</v>
      </c>
      <c r="AB35" s="38">
        <v>938</v>
      </c>
      <c r="AC35" s="38">
        <v>914</v>
      </c>
    </row>
    <row r="36" spans="1:29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 s="39" customFormat="1" x14ac:dyDescent="0.2">
      <c r="A37" s="39" t="s">
        <v>127</v>
      </c>
      <c r="B37" s="40">
        <v>41275</v>
      </c>
      <c r="C37" s="40">
        <v>41306</v>
      </c>
      <c r="D37" s="40">
        <v>41334</v>
      </c>
      <c r="E37" s="40">
        <v>41365</v>
      </c>
      <c r="F37" s="40">
        <v>41395</v>
      </c>
      <c r="G37" s="40">
        <v>41426</v>
      </c>
      <c r="H37" s="40">
        <v>41456</v>
      </c>
      <c r="I37" s="40">
        <v>41487</v>
      </c>
      <c r="J37" s="40">
        <v>41518</v>
      </c>
      <c r="K37" s="40">
        <v>41548</v>
      </c>
      <c r="L37" s="40">
        <v>41579</v>
      </c>
      <c r="M37" s="40">
        <v>41609</v>
      </c>
      <c r="N37" s="40">
        <v>41640</v>
      </c>
      <c r="O37" s="40">
        <v>41671</v>
      </c>
      <c r="P37" s="40">
        <v>41699</v>
      </c>
      <c r="Q37" s="40">
        <v>41730</v>
      </c>
      <c r="R37" s="40">
        <v>41760</v>
      </c>
      <c r="S37" s="40">
        <v>41791</v>
      </c>
      <c r="T37" s="40">
        <v>41821</v>
      </c>
      <c r="U37" s="40">
        <v>41852</v>
      </c>
      <c r="V37" s="40">
        <v>41883</v>
      </c>
      <c r="W37" s="40">
        <v>41913</v>
      </c>
      <c r="X37" s="40">
        <v>41944</v>
      </c>
      <c r="Y37" s="40">
        <v>41974</v>
      </c>
      <c r="Z37" s="40">
        <v>42005</v>
      </c>
      <c r="AA37" s="40">
        <v>42036</v>
      </c>
      <c r="AB37" s="40">
        <v>42064</v>
      </c>
      <c r="AC37" s="40">
        <v>42095</v>
      </c>
    </row>
    <row r="39" spans="1:29" x14ac:dyDescent="0.2">
      <c r="A39" s="10" t="s">
        <v>124</v>
      </c>
      <c r="B39" s="10">
        <v>735</v>
      </c>
      <c r="C39" s="10">
        <v>737</v>
      </c>
      <c r="D39" s="10">
        <v>690</v>
      </c>
      <c r="E39" s="10">
        <v>605</v>
      </c>
      <c r="F39" s="10">
        <v>596</v>
      </c>
      <c r="G39" s="10">
        <v>581</v>
      </c>
      <c r="H39" s="10">
        <v>582</v>
      </c>
      <c r="I39" s="10">
        <v>539</v>
      </c>
      <c r="J39" s="10">
        <v>507</v>
      </c>
      <c r="K39" s="10">
        <v>515</v>
      </c>
      <c r="L39" s="10">
        <v>481</v>
      </c>
      <c r="M39" s="10">
        <v>501</v>
      </c>
      <c r="N39" s="10">
        <v>520</v>
      </c>
      <c r="O39" s="10">
        <v>533</v>
      </c>
      <c r="P39" s="10">
        <v>519</v>
      </c>
      <c r="Q39" s="10">
        <v>442</v>
      </c>
      <c r="R39" s="10">
        <v>446</v>
      </c>
      <c r="S39" s="10">
        <v>400</v>
      </c>
      <c r="T39" s="10">
        <v>433</v>
      </c>
      <c r="U39" s="10">
        <v>388</v>
      </c>
      <c r="V39" s="10">
        <v>348</v>
      </c>
      <c r="W39" s="10">
        <v>327</v>
      </c>
      <c r="X39" s="10">
        <v>341</v>
      </c>
      <c r="Y39" s="10">
        <v>364</v>
      </c>
      <c r="Z39" s="10">
        <v>483</v>
      </c>
      <c r="AA39" s="10">
        <v>473</v>
      </c>
      <c r="AB39" s="10">
        <v>375</v>
      </c>
      <c r="AC39" s="10">
        <v>336</v>
      </c>
    </row>
    <row r="40" spans="1:29" x14ac:dyDescent="0.2">
      <c r="A40" s="10" t="s">
        <v>126</v>
      </c>
      <c r="B40" s="10">
        <v>991</v>
      </c>
      <c r="C40" s="10">
        <v>898</v>
      </c>
      <c r="D40" s="10">
        <v>810</v>
      </c>
      <c r="E40" s="10">
        <v>736</v>
      </c>
      <c r="F40" s="10">
        <v>874</v>
      </c>
      <c r="G40" s="10">
        <v>907</v>
      </c>
      <c r="H40" s="10">
        <v>854</v>
      </c>
      <c r="I40" s="10">
        <v>843</v>
      </c>
      <c r="J40" s="10">
        <v>736</v>
      </c>
      <c r="K40" s="10">
        <v>738</v>
      </c>
      <c r="L40" s="10">
        <v>681</v>
      </c>
      <c r="M40" s="10">
        <v>609</v>
      </c>
      <c r="N40" s="10">
        <v>721</v>
      </c>
      <c r="O40" s="10">
        <v>736</v>
      </c>
      <c r="P40" s="10">
        <v>697</v>
      </c>
      <c r="Q40" s="10">
        <v>540</v>
      </c>
      <c r="R40" s="10">
        <v>614</v>
      </c>
      <c r="S40" s="10">
        <v>641</v>
      </c>
      <c r="T40" s="10">
        <v>715</v>
      </c>
      <c r="U40" s="10">
        <v>697</v>
      </c>
      <c r="V40" s="10">
        <v>550</v>
      </c>
      <c r="W40" s="10">
        <v>563</v>
      </c>
      <c r="X40" s="10">
        <v>505</v>
      </c>
      <c r="Y40" s="10">
        <v>469</v>
      </c>
      <c r="Z40" s="10">
        <v>624</v>
      </c>
      <c r="AA40" s="10">
        <v>628</v>
      </c>
      <c r="AB40" s="10">
        <v>630</v>
      </c>
      <c r="AC40" s="10">
        <v>526</v>
      </c>
    </row>
  </sheetData>
  <pageMargins left="0.7" right="0.7" top="0.75" bottom="0.75" header="0.3" footer="0.3"/>
  <pageSetup scale="67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/>
  </sheetViews>
  <sheetFormatPr defaultRowHeight="12.75" x14ac:dyDescent="0.2"/>
  <cols>
    <col min="1" max="1" width="36.140625" style="22" bestFit="1" customWidth="1"/>
    <col min="2" max="6" width="16.7109375" style="47" customWidth="1"/>
    <col min="7" max="16384" width="9.140625" style="22"/>
  </cols>
  <sheetData>
    <row r="1" spans="1:6" s="41" customFormat="1" x14ac:dyDescent="0.2">
      <c r="A1" s="41" t="s">
        <v>117</v>
      </c>
      <c r="B1" s="42" t="s">
        <v>111</v>
      </c>
      <c r="C1" s="42" t="s">
        <v>112</v>
      </c>
      <c r="D1" s="42" t="s">
        <v>113</v>
      </c>
      <c r="E1" s="42" t="s">
        <v>114</v>
      </c>
      <c r="F1" s="42" t="s">
        <v>115</v>
      </c>
    </row>
    <row r="2" spans="1:6" x14ac:dyDescent="0.2">
      <c r="B2" s="45"/>
      <c r="C2" s="45"/>
      <c r="D2" s="45"/>
      <c r="E2" s="45"/>
      <c r="F2" s="45"/>
    </row>
    <row r="3" spans="1:6" x14ac:dyDescent="0.2">
      <c r="A3" s="22" t="s">
        <v>6</v>
      </c>
      <c r="B3" s="46">
        <f>SUM('Step 3'!B3:Y3)</f>
        <v>62633</v>
      </c>
      <c r="C3" s="46">
        <f>SUM('Step 3'!C3:Z3)</f>
        <v>61081</v>
      </c>
      <c r="D3" s="46">
        <f>SUM('Step 3'!D3:AA3)</f>
        <v>59560</v>
      </c>
      <c r="E3" s="46">
        <f>SUM('Step 3'!E3:AB3)</f>
        <v>58349</v>
      </c>
      <c r="F3" s="46">
        <f>SUM('Step 3'!F3:AC3)</f>
        <v>57194</v>
      </c>
    </row>
    <row r="4" spans="1:6" x14ac:dyDescent="0.2">
      <c r="A4" s="22" t="s">
        <v>23</v>
      </c>
      <c r="B4" s="46">
        <f>SUM('Step 3'!B4:Y4)</f>
        <v>320366</v>
      </c>
      <c r="C4" s="46">
        <f>SUM('Step 3'!C4:Z4)</f>
        <v>313365</v>
      </c>
      <c r="D4" s="46">
        <f>SUM('Step 3'!D4:AA4)</f>
        <v>307503</v>
      </c>
      <c r="E4" s="46">
        <f>SUM('Step 3'!E4:AB4)</f>
        <v>302222</v>
      </c>
      <c r="F4" s="46">
        <f>SUM('Step 3'!F4:AC4)</f>
        <v>297328</v>
      </c>
    </row>
    <row r="5" spans="1:6" x14ac:dyDescent="0.2">
      <c r="A5" s="22" t="s">
        <v>26</v>
      </c>
      <c r="B5" s="46">
        <f>SUM('Step 3'!B5:Y5)</f>
        <v>163322</v>
      </c>
      <c r="C5" s="46">
        <f>SUM('Step 3'!C5:Z5)</f>
        <v>159927</v>
      </c>
      <c r="D5" s="46">
        <f>SUM('Step 3'!D5:AA5)</f>
        <v>156943</v>
      </c>
      <c r="E5" s="46">
        <f>SUM('Step 3'!E5:AB5)</f>
        <v>154285</v>
      </c>
      <c r="F5" s="46">
        <f>SUM('Step 3'!F5:AC5)</f>
        <v>151590</v>
      </c>
    </row>
    <row r="6" spans="1:6" x14ac:dyDescent="0.2">
      <c r="A6" s="22" t="s">
        <v>31</v>
      </c>
      <c r="B6" s="46">
        <f>SUM('Step 3'!B6:Y6)</f>
        <v>52330</v>
      </c>
      <c r="C6" s="46">
        <f>SUM('Step 3'!C6:Z6)</f>
        <v>51189</v>
      </c>
      <c r="D6" s="46">
        <f>SUM('Step 3'!D6:AA6)</f>
        <v>50138</v>
      </c>
      <c r="E6" s="46">
        <f>SUM('Step 3'!E6:AB6)</f>
        <v>49193</v>
      </c>
      <c r="F6" s="46">
        <f>SUM('Step 3'!F6:AC6)</f>
        <v>48234</v>
      </c>
    </row>
    <row r="7" spans="1:6" x14ac:dyDescent="0.2">
      <c r="A7" s="22" t="s">
        <v>34</v>
      </c>
      <c r="B7" s="46">
        <f>SUM('Step 3'!B7:Y7)</f>
        <v>134597</v>
      </c>
      <c r="C7" s="46">
        <f>SUM('Step 3'!C7:Z7)</f>
        <v>131537</v>
      </c>
      <c r="D7" s="46">
        <f>SUM('Step 3'!D7:AA7)</f>
        <v>128714</v>
      </c>
      <c r="E7" s="46">
        <f>SUM('Step 3'!E7:AB7)</f>
        <v>126484</v>
      </c>
      <c r="F7" s="46">
        <f>SUM('Step 3'!F7:AC7)</f>
        <v>124280</v>
      </c>
    </row>
    <row r="8" spans="1:6" x14ac:dyDescent="0.2">
      <c r="A8" s="22" t="s">
        <v>39</v>
      </c>
      <c r="B8" s="46">
        <f>SUM('Step 3'!B8:Y8)</f>
        <v>26731</v>
      </c>
      <c r="C8" s="46">
        <f>SUM('Step 3'!C8:Z8)</f>
        <v>26043</v>
      </c>
      <c r="D8" s="46">
        <f>SUM('Step 3'!D8:AA8)</f>
        <v>25474</v>
      </c>
      <c r="E8" s="46">
        <f>SUM('Step 3'!E8:AB8)</f>
        <v>25023</v>
      </c>
      <c r="F8" s="46">
        <f>SUM('Step 3'!F8:AC8)</f>
        <v>24631</v>
      </c>
    </row>
    <row r="9" spans="1:6" x14ac:dyDescent="0.2">
      <c r="A9" s="22" t="s">
        <v>16</v>
      </c>
      <c r="B9" s="46">
        <f>SUM('Step 3'!B9:Y9)</f>
        <v>192165</v>
      </c>
      <c r="C9" s="46">
        <f>SUM('Step 3'!C9:Z9)</f>
        <v>188396</v>
      </c>
      <c r="D9" s="46">
        <f>SUM('Step 3'!D9:AA9)</f>
        <v>185324</v>
      </c>
      <c r="E9" s="46">
        <f>SUM('Step 3'!E9:AB9)</f>
        <v>182488</v>
      </c>
      <c r="F9" s="46">
        <f>SUM('Step 3'!F9:AC9)</f>
        <v>179650</v>
      </c>
    </row>
    <row r="10" spans="1:6" x14ac:dyDescent="0.2">
      <c r="A10" s="22" t="s">
        <v>36</v>
      </c>
      <c r="B10" s="46">
        <f>SUM('Step 3'!B10:Y10)</f>
        <v>5229</v>
      </c>
      <c r="C10" s="46">
        <f>SUM('Step 3'!C10:Z10)</f>
        <v>5088</v>
      </c>
      <c r="D10" s="46">
        <f>SUM('Step 3'!D10:AA10)</f>
        <v>4993</v>
      </c>
      <c r="E10" s="46">
        <f>SUM('Step 3'!E10:AB10)</f>
        <v>4902</v>
      </c>
      <c r="F10" s="46">
        <f>SUM('Step 3'!F10:AC10)</f>
        <v>4833</v>
      </c>
    </row>
    <row r="11" spans="1:6" x14ac:dyDescent="0.2">
      <c r="A11" s="18" t="s">
        <v>29</v>
      </c>
      <c r="B11" s="46">
        <f>SUM('Step 3'!B11:Y11)</f>
        <v>81786</v>
      </c>
      <c r="C11" s="46">
        <f>SUM('Step 3'!C11:Z11)</f>
        <v>79841</v>
      </c>
      <c r="D11" s="46">
        <f>SUM('Step 3'!D11:AA11)</f>
        <v>78206</v>
      </c>
      <c r="E11" s="46">
        <f>SUM('Step 3'!E11:AB11)</f>
        <v>76860</v>
      </c>
      <c r="F11" s="46">
        <f>SUM('Step 3'!F11:AC11)</f>
        <v>75497</v>
      </c>
    </row>
    <row r="12" spans="1:6" x14ac:dyDescent="0.2">
      <c r="A12" s="22" t="s">
        <v>1</v>
      </c>
      <c r="B12" s="46">
        <f>SUM('Step 3'!B12:Y12)</f>
        <v>44076</v>
      </c>
      <c r="C12" s="46">
        <f>SUM('Step 3'!C12:Z12)</f>
        <v>42941</v>
      </c>
      <c r="D12" s="46">
        <f>SUM('Step 3'!D12:AA12)</f>
        <v>42039</v>
      </c>
      <c r="E12" s="46">
        <f>SUM('Step 3'!E12:AB12)</f>
        <v>41398</v>
      </c>
      <c r="F12" s="46">
        <f>SUM('Step 3'!F12:AC12)</f>
        <v>40735</v>
      </c>
    </row>
    <row r="13" spans="1:6" x14ac:dyDescent="0.2">
      <c r="A13" s="22" t="s">
        <v>4</v>
      </c>
      <c r="B13" s="46">
        <f>SUM('Step 3'!B13:Y13)</f>
        <v>120235</v>
      </c>
      <c r="C13" s="46">
        <f>SUM('Step 3'!C13:Z13)</f>
        <v>117895</v>
      </c>
      <c r="D13" s="46">
        <f>SUM('Step 3'!D13:AA13)</f>
        <v>116011</v>
      </c>
      <c r="E13" s="46">
        <f>SUM('Step 3'!E13:AB13)</f>
        <v>114408</v>
      </c>
      <c r="F13" s="46">
        <f>SUM('Step 3'!F13:AC13)</f>
        <v>112826</v>
      </c>
    </row>
    <row r="14" spans="1:6" x14ac:dyDescent="0.2">
      <c r="A14" s="22" t="s">
        <v>5</v>
      </c>
      <c r="B14" s="46">
        <f>SUM('Step 3'!B14:Y14)</f>
        <v>4697</v>
      </c>
      <c r="C14" s="46">
        <f>SUM('Step 3'!C14:Z14)</f>
        <v>4591</v>
      </c>
      <c r="D14" s="46">
        <f>SUM('Step 3'!D14:AA14)</f>
        <v>4500</v>
      </c>
      <c r="E14" s="46">
        <f>SUM('Step 3'!E14:AB14)</f>
        <v>4396</v>
      </c>
      <c r="F14" s="46">
        <f>SUM('Step 3'!F14:AC14)</f>
        <v>4313</v>
      </c>
    </row>
    <row r="15" spans="1:6" x14ac:dyDescent="0.2">
      <c r="A15" s="22" t="s">
        <v>7</v>
      </c>
      <c r="B15" s="46">
        <f>SUM('Step 3'!B15:Y15)</f>
        <v>71504</v>
      </c>
      <c r="C15" s="46">
        <f>SUM('Step 3'!C15:Z15)</f>
        <v>69937</v>
      </c>
      <c r="D15" s="46">
        <f>SUM('Step 3'!D15:AA15)</f>
        <v>68667</v>
      </c>
      <c r="E15" s="46">
        <f>SUM('Step 3'!E15:AB15)</f>
        <v>67681</v>
      </c>
      <c r="F15" s="46">
        <f>SUM('Step 3'!F15:AC15)</f>
        <v>66681</v>
      </c>
    </row>
    <row r="16" spans="1:6" x14ac:dyDescent="0.2">
      <c r="A16" s="22" t="s">
        <v>8</v>
      </c>
      <c r="B16" s="46">
        <f>SUM('Step 3'!B16:Y16)</f>
        <v>37231</v>
      </c>
      <c r="C16" s="46">
        <f>SUM('Step 3'!C16:Z16)</f>
        <v>36571</v>
      </c>
      <c r="D16" s="46">
        <f>SUM('Step 3'!D16:AA16)</f>
        <v>36029</v>
      </c>
      <c r="E16" s="46">
        <f>SUM('Step 3'!E16:AB16)</f>
        <v>35631</v>
      </c>
      <c r="F16" s="46">
        <f>SUM('Step 3'!F16:AC16)</f>
        <v>35235</v>
      </c>
    </row>
    <row r="17" spans="1:6" x14ac:dyDescent="0.2">
      <c r="A17" s="22" t="s">
        <v>11</v>
      </c>
      <c r="B17" s="46">
        <f>SUM('Step 3'!B17:Y17)</f>
        <v>121510</v>
      </c>
      <c r="C17" s="46">
        <f>SUM('Step 3'!C17:Z17)</f>
        <v>119079</v>
      </c>
      <c r="D17" s="46">
        <f>SUM('Step 3'!D17:AA17)</f>
        <v>117355</v>
      </c>
      <c r="E17" s="46">
        <f>SUM('Step 3'!E17:AB17)</f>
        <v>115880</v>
      </c>
      <c r="F17" s="46">
        <f>SUM('Step 3'!F17:AC17)</f>
        <v>114363</v>
      </c>
    </row>
    <row r="18" spans="1:6" x14ac:dyDescent="0.2">
      <c r="A18" s="22" t="s">
        <v>13</v>
      </c>
      <c r="B18" s="46">
        <f>SUM('Step 3'!B18:Y18)</f>
        <v>13979</v>
      </c>
      <c r="C18" s="46">
        <f>SUM('Step 3'!C18:Z18)</f>
        <v>13693</v>
      </c>
      <c r="D18" s="46">
        <f>SUM('Step 3'!D18:AA18)</f>
        <v>13441</v>
      </c>
      <c r="E18" s="46">
        <f>SUM('Step 3'!E18:AB18)</f>
        <v>13212</v>
      </c>
      <c r="F18" s="46">
        <f>SUM('Step 3'!F18:AC18)</f>
        <v>12941</v>
      </c>
    </row>
    <row r="19" spans="1:6" x14ac:dyDescent="0.2">
      <c r="A19" s="22" t="s">
        <v>15</v>
      </c>
      <c r="B19" s="46">
        <f>SUM('Step 3'!B19:Y19)</f>
        <v>42083</v>
      </c>
      <c r="C19" s="46">
        <f>SUM('Step 3'!C19:Z19)</f>
        <v>41286</v>
      </c>
      <c r="D19" s="46">
        <f>SUM('Step 3'!D19:AA19)</f>
        <v>40751</v>
      </c>
      <c r="E19" s="46">
        <f>SUM('Step 3'!E19:AB19)</f>
        <v>40301</v>
      </c>
      <c r="F19" s="46">
        <f>SUM('Step 3'!F19:AC19)</f>
        <v>39730</v>
      </c>
    </row>
    <row r="20" spans="1:6" x14ac:dyDescent="0.2">
      <c r="A20" s="22" t="s">
        <v>25</v>
      </c>
      <c r="B20" s="46">
        <f>SUM('Step 3'!B20:Y20)</f>
        <v>36462</v>
      </c>
      <c r="C20" s="46">
        <f>SUM('Step 3'!C20:Z20)</f>
        <v>35662</v>
      </c>
      <c r="D20" s="46">
        <f>SUM('Step 3'!D20:AA20)</f>
        <v>35144</v>
      </c>
      <c r="E20" s="46">
        <f>SUM('Step 3'!E20:AB20)</f>
        <v>34630</v>
      </c>
      <c r="F20" s="46">
        <f>SUM('Step 3'!F20:AC20)</f>
        <v>34122</v>
      </c>
    </row>
    <row r="21" spans="1:6" x14ac:dyDescent="0.2">
      <c r="A21" s="22" t="s">
        <v>32</v>
      </c>
      <c r="B21" s="46">
        <f>SUM('Step 3'!B21:Y21)</f>
        <v>15264</v>
      </c>
      <c r="C21" s="46">
        <f>SUM('Step 3'!C21:Z21)</f>
        <v>14949</v>
      </c>
      <c r="D21" s="46">
        <f>SUM('Step 3'!D21:AA21)</f>
        <v>14686</v>
      </c>
      <c r="E21" s="46">
        <f>SUM('Step 3'!E21:AB21)</f>
        <v>14434</v>
      </c>
      <c r="F21" s="46">
        <f>SUM('Step 3'!F21:AC21)</f>
        <v>14193</v>
      </c>
    </row>
    <row r="22" spans="1:6" x14ac:dyDescent="0.2">
      <c r="A22" s="22" t="s">
        <v>35</v>
      </c>
      <c r="B22" s="46">
        <f>SUM('Step 3'!B22:Y22)</f>
        <v>69543</v>
      </c>
      <c r="C22" s="46">
        <f>SUM('Step 3'!C22:Z22)</f>
        <v>67961</v>
      </c>
      <c r="D22" s="46">
        <f>SUM('Step 3'!D22:AA22)</f>
        <v>66762</v>
      </c>
      <c r="E22" s="46">
        <f>SUM('Step 3'!E22:AB22)</f>
        <v>65673</v>
      </c>
      <c r="F22" s="46">
        <f>SUM('Step 3'!F22:AC22)</f>
        <v>64651</v>
      </c>
    </row>
    <row r="23" spans="1:6" x14ac:dyDescent="0.2">
      <c r="A23" s="22" t="s">
        <v>37</v>
      </c>
      <c r="B23" s="46">
        <f>SUM('Step 3'!B23:Y23)</f>
        <v>38541</v>
      </c>
      <c r="C23" s="46">
        <f>SUM('Step 3'!C23:Z23)</f>
        <v>37774</v>
      </c>
      <c r="D23" s="46">
        <f>SUM('Step 3'!D23:AA23)</f>
        <v>37088</v>
      </c>
      <c r="E23" s="46">
        <f>SUM('Step 3'!E23:AB23)</f>
        <v>36493</v>
      </c>
      <c r="F23" s="46">
        <f>SUM('Step 3'!F23:AC23)</f>
        <v>35998</v>
      </c>
    </row>
    <row r="24" spans="1:6" x14ac:dyDescent="0.2">
      <c r="A24" s="18" t="s">
        <v>12</v>
      </c>
      <c r="B24" s="46">
        <f>SUM('Step 3'!B24:Y24)</f>
        <v>4200</v>
      </c>
      <c r="C24" s="46">
        <f>SUM('Step 3'!C24:Z24)</f>
        <v>4114</v>
      </c>
      <c r="D24" s="46">
        <f>SUM('Step 3'!D24:AA24)</f>
        <v>4055</v>
      </c>
      <c r="E24" s="46">
        <f>SUM('Step 3'!E24:AB24)</f>
        <v>4015</v>
      </c>
      <c r="F24" s="46">
        <f>SUM('Step 3'!F24:AC24)</f>
        <v>3977</v>
      </c>
    </row>
    <row r="25" spans="1:6" x14ac:dyDescent="0.2">
      <c r="A25" s="10" t="s">
        <v>30</v>
      </c>
      <c r="B25" s="46">
        <f>SUM('Step 3'!B25:Y25)</f>
        <v>1972363</v>
      </c>
      <c r="C25" s="46">
        <f>SUM('Step 3'!C25:Z25)</f>
        <v>1932282</v>
      </c>
      <c r="D25" s="46">
        <f>SUM('Step 3'!D25:AA25)</f>
        <v>1896866</v>
      </c>
      <c r="E25" s="46">
        <f>SUM('Step 3'!E25:AB25)</f>
        <v>1864964</v>
      </c>
      <c r="F25" s="46">
        <f>SUM('Step 3'!F25:AC25)</f>
        <v>1835149</v>
      </c>
    </row>
    <row r="26" spans="1:6" x14ac:dyDescent="0.2">
      <c r="A26" s="10" t="s">
        <v>40</v>
      </c>
      <c r="B26" s="46">
        <f>SUM('Step 3'!B26:Y26)</f>
        <v>48917</v>
      </c>
      <c r="C26" s="46">
        <f>SUM('Step 3'!C26:Z26)</f>
        <v>47676</v>
      </c>
      <c r="D26" s="46">
        <f>SUM('Step 3'!D26:AA26)</f>
        <v>46712</v>
      </c>
      <c r="E26" s="46">
        <f>SUM('Step 3'!E26:AB26)</f>
        <v>45793</v>
      </c>
      <c r="F26" s="46">
        <f>SUM('Step 3'!F26:AC26)</f>
        <v>44996</v>
      </c>
    </row>
    <row r="27" spans="1:6" x14ac:dyDescent="0.2">
      <c r="A27" s="10" t="s">
        <v>33</v>
      </c>
      <c r="B27" s="46">
        <f>SUM('Step 3'!B27:Y27)</f>
        <v>82368</v>
      </c>
      <c r="C27" s="46">
        <f>SUM('Step 3'!C27:Z27)</f>
        <v>80608</v>
      </c>
      <c r="D27" s="46">
        <f>SUM('Step 3'!D27:AA27)</f>
        <v>79121</v>
      </c>
      <c r="E27" s="46">
        <f>SUM('Step 3'!E27:AB27)</f>
        <v>77686</v>
      </c>
      <c r="F27" s="46">
        <f>SUM('Step 3'!F27:AC27)</f>
        <v>76303</v>
      </c>
    </row>
    <row r="28" spans="1:6" x14ac:dyDescent="0.2">
      <c r="A28" s="10" t="s">
        <v>0</v>
      </c>
      <c r="B28" s="46">
        <f>SUM('Step 3'!B28:Y28)</f>
        <v>124680</v>
      </c>
      <c r="C28" s="46">
        <f>SUM('Step 3'!C28:Z28)</f>
        <v>121982</v>
      </c>
      <c r="D28" s="46">
        <f>SUM('Step 3'!D28:AA28)</f>
        <v>119634</v>
      </c>
      <c r="E28" s="46">
        <f>SUM('Step 3'!E28:AB28)</f>
        <v>117673</v>
      </c>
      <c r="F28" s="46">
        <f>SUM('Step 3'!F28:AC28)</f>
        <v>115741</v>
      </c>
    </row>
    <row r="29" spans="1:6" x14ac:dyDescent="0.2">
      <c r="A29" s="10" t="s">
        <v>14</v>
      </c>
      <c r="B29" s="46">
        <f>SUM('Step 3'!B29:Y29)</f>
        <v>47479</v>
      </c>
      <c r="C29" s="46">
        <f>SUM('Step 3'!C29:Z29)</f>
        <v>46499</v>
      </c>
      <c r="D29" s="46">
        <f>SUM('Step 3'!D29:AA29)</f>
        <v>45665</v>
      </c>
      <c r="E29" s="46">
        <f>SUM('Step 3'!E29:AB29)</f>
        <v>44924</v>
      </c>
      <c r="F29" s="46">
        <f>SUM('Step 3'!F29:AC29)</f>
        <v>44267</v>
      </c>
    </row>
    <row r="30" spans="1:6" x14ac:dyDescent="0.2">
      <c r="A30" s="10" t="s">
        <v>10</v>
      </c>
      <c r="B30" s="46">
        <f>SUM('Step 3'!B30:Y30)</f>
        <v>25209</v>
      </c>
      <c r="C30" s="46">
        <f>SUM('Step 3'!C30:Z30)</f>
        <v>24694</v>
      </c>
      <c r="D30" s="46">
        <f>SUM('Step 3'!D30:AA30)</f>
        <v>24234</v>
      </c>
      <c r="E30" s="46">
        <f>SUM('Step 3'!E30:AB30)</f>
        <v>23786</v>
      </c>
      <c r="F30" s="46">
        <f>SUM('Step 3'!F30:AC30)</f>
        <v>23374</v>
      </c>
    </row>
    <row r="31" spans="1:6" x14ac:dyDescent="0.2">
      <c r="A31" s="10" t="s">
        <v>27</v>
      </c>
      <c r="B31" s="46">
        <f>SUM('Step 3'!B31:Y31)</f>
        <v>19556</v>
      </c>
      <c r="C31" s="46">
        <f>SUM('Step 3'!C31:Z31)</f>
        <v>19280</v>
      </c>
      <c r="D31" s="46">
        <f>SUM('Step 3'!D31:AA31)</f>
        <v>19120</v>
      </c>
      <c r="E31" s="46">
        <f>SUM('Step 3'!E31:AB31)</f>
        <v>18999</v>
      </c>
      <c r="F31" s="46">
        <f>SUM('Step 3'!F31:AC31)</f>
        <v>18825</v>
      </c>
    </row>
    <row r="32" spans="1:6" x14ac:dyDescent="0.2">
      <c r="A32" s="10" t="s">
        <v>20</v>
      </c>
      <c r="B32" s="46">
        <f>SUM('Step 3'!B32:Y32)</f>
        <v>23944</v>
      </c>
      <c r="C32" s="46">
        <f>SUM('Step 3'!C32:Z32)</f>
        <v>23516</v>
      </c>
      <c r="D32" s="46">
        <f>SUM('Step 3'!D32:AA32)</f>
        <v>23161</v>
      </c>
      <c r="E32" s="46">
        <f>SUM('Step 3'!E32:AB32)</f>
        <v>22899</v>
      </c>
      <c r="F32" s="46">
        <f>SUM('Step 3'!F32:AC32)</f>
        <v>22624</v>
      </c>
    </row>
    <row r="33" spans="1:6" x14ac:dyDescent="0.2">
      <c r="A33" s="10" t="s">
        <v>3</v>
      </c>
      <c r="B33" s="46">
        <f>SUM('Step 3'!B33:Y33)</f>
        <v>52340</v>
      </c>
      <c r="C33" s="46">
        <f>SUM('Step 3'!C33:Z33)</f>
        <v>51337</v>
      </c>
      <c r="D33" s="46">
        <f>SUM('Step 3'!D33:AA33)</f>
        <v>50516</v>
      </c>
      <c r="E33" s="46">
        <f>SUM('Step 3'!E33:AB33)</f>
        <v>49778</v>
      </c>
      <c r="F33" s="46">
        <f>SUM('Step 3'!F33:AC33)</f>
        <v>49021</v>
      </c>
    </row>
    <row r="34" spans="1:6" x14ac:dyDescent="0.2">
      <c r="A34" s="10" t="s">
        <v>17</v>
      </c>
      <c r="B34" s="46">
        <f>SUM('Step 3'!B34:Y34)</f>
        <v>52628</v>
      </c>
      <c r="C34" s="46">
        <f>SUM('Step 3'!C34:Z34)</f>
        <v>51422</v>
      </c>
      <c r="D34" s="46">
        <f>SUM('Step 3'!D34:AA34)</f>
        <v>50411</v>
      </c>
      <c r="E34" s="46">
        <f>SUM('Step 3'!E34:AB34)</f>
        <v>49446</v>
      </c>
      <c r="F34" s="46">
        <f>SUM('Step 3'!F34:AC34)</f>
        <v>48566</v>
      </c>
    </row>
    <row r="35" spans="1:6" x14ac:dyDescent="0.2">
      <c r="A35" s="10" t="s">
        <v>38</v>
      </c>
      <c r="B35" s="46">
        <f>SUM('Step 3'!B35:Y35)</f>
        <v>28315</v>
      </c>
      <c r="C35" s="46">
        <f>SUM('Step 3'!C35:Z35)</f>
        <v>27605</v>
      </c>
      <c r="D35" s="46">
        <f>SUM('Step 3'!D35:AA35)</f>
        <v>27045</v>
      </c>
      <c r="E35" s="46">
        <f>SUM('Step 3'!E35:AB35)</f>
        <v>26601</v>
      </c>
      <c r="F35" s="46">
        <f>SUM('Step 3'!F35:AC35)</f>
        <v>26225</v>
      </c>
    </row>
    <row r="37" spans="1:6" x14ac:dyDescent="0.2">
      <c r="A37" s="10" t="s">
        <v>124</v>
      </c>
      <c r="B37" s="46">
        <f>SUM('Step 3'!B39:Y39)</f>
        <v>12130</v>
      </c>
      <c r="C37" s="46">
        <f>SUM('Step 3'!C39:Z39)</f>
        <v>11878</v>
      </c>
      <c r="D37" s="46">
        <f>SUM('Step 3'!D39:AA39)</f>
        <v>11614</v>
      </c>
      <c r="E37" s="46">
        <f>SUM('Step 3'!E39:AB39)</f>
        <v>11299</v>
      </c>
      <c r="F37" s="46">
        <f>SUM('Step 3'!F39:AC39)</f>
        <v>11030</v>
      </c>
    </row>
    <row r="38" spans="1:6" x14ac:dyDescent="0.2">
      <c r="A38" s="10" t="s">
        <v>126</v>
      </c>
      <c r="B38" s="46">
        <f>SUM('Step 3'!B40:Y40)</f>
        <v>17125</v>
      </c>
      <c r="C38" s="46">
        <f>SUM('Step 3'!C40:Z40)</f>
        <v>16758</v>
      </c>
      <c r="D38" s="46">
        <f>SUM('Step 3'!D40:AA40)</f>
        <v>16488</v>
      </c>
      <c r="E38" s="46">
        <f>SUM('Step 3'!E40:AB40)</f>
        <v>16308</v>
      </c>
      <c r="F38" s="46">
        <f>SUM('Step 3'!F40:AC40)</f>
        <v>16098</v>
      </c>
    </row>
  </sheetData>
  <pageMargins left="0.7" right="0.7" top="0.75" bottom="0.75" header="0.3" footer="0.3"/>
  <pageSetup orientation="landscape" r:id="rId1"/>
  <ignoredErrors>
    <ignoredError sqref="B3:F35 B37:F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workbookViewId="0">
      <selection sqref="A1:F1"/>
    </sheetView>
  </sheetViews>
  <sheetFormatPr defaultRowHeight="14.25" x14ac:dyDescent="0.2"/>
  <cols>
    <col min="1" max="1" width="44.5703125" style="37" bestFit="1" customWidth="1"/>
    <col min="2" max="3" width="16" style="37" bestFit="1" customWidth="1"/>
    <col min="4" max="4" width="16.140625" style="37" bestFit="1" customWidth="1"/>
    <col min="5" max="5" width="15.85546875" style="37" bestFit="1" customWidth="1"/>
    <col min="6" max="6" width="16.140625" style="37" bestFit="1" customWidth="1"/>
    <col min="7" max="14" width="7.5703125" style="37" bestFit="1" customWidth="1"/>
    <col min="15" max="16384" width="9.140625" style="37"/>
  </cols>
  <sheetData>
    <row r="1" spans="1:14" ht="15.75" x14ac:dyDescent="0.25">
      <c r="A1" s="64" t="s">
        <v>42</v>
      </c>
      <c r="B1" s="61"/>
      <c r="C1" s="61"/>
      <c r="D1" s="61"/>
      <c r="E1" s="61"/>
      <c r="F1" s="61"/>
      <c r="G1" s="48"/>
      <c r="H1" s="48"/>
      <c r="I1" s="48"/>
      <c r="J1" s="48"/>
      <c r="K1" s="48"/>
      <c r="L1" s="48"/>
      <c r="M1" s="48"/>
      <c r="N1" s="48"/>
    </row>
    <row r="2" spans="1:14" ht="15.75" x14ac:dyDescent="0.25">
      <c r="A2" s="64" t="s">
        <v>43</v>
      </c>
      <c r="B2" s="61"/>
      <c r="C2" s="61"/>
      <c r="D2" s="61"/>
      <c r="E2" s="61"/>
      <c r="F2" s="61"/>
      <c r="G2" s="48"/>
      <c r="H2" s="48"/>
      <c r="I2" s="48"/>
      <c r="J2" s="48"/>
      <c r="K2" s="48"/>
      <c r="L2" s="48"/>
      <c r="M2" s="48"/>
      <c r="N2" s="48"/>
    </row>
    <row r="3" spans="1:14" x14ac:dyDescent="0.2">
      <c r="A3" s="61"/>
      <c r="B3" s="61"/>
      <c r="C3" s="61"/>
      <c r="D3" s="61"/>
      <c r="E3" s="61"/>
      <c r="F3" s="61"/>
      <c r="G3" s="48"/>
      <c r="H3" s="48"/>
      <c r="I3" s="48"/>
      <c r="J3" s="48"/>
      <c r="K3" s="48"/>
      <c r="L3" s="48"/>
      <c r="M3" s="48"/>
      <c r="N3" s="48"/>
    </row>
    <row r="4" spans="1:14" x14ac:dyDescent="0.2">
      <c r="A4" s="31" t="s">
        <v>44</v>
      </c>
      <c r="B4" s="60" t="s">
        <v>45</v>
      </c>
      <c r="C4" s="61"/>
      <c r="D4" s="61"/>
      <c r="E4" s="61"/>
      <c r="F4" s="61"/>
      <c r="G4" s="48"/>
      <c r="H4" s="48"/>
      <c r="I4" s="48"/>
      <c r="J4" s="48"/>
      <c r="K4" s="48"/>
      <c r="L4" s="48"/>
      <c r="M4" s="48"/>
      <c r="N4" s="48"/>
    </row>
    <row r="5" spans="1:14" x14ac:dyDescent="0.2">
      <c r="A5" s="63" t="s">
        <v>46</v>
      </c>
      <c r="B5" s="61"/>
      <c r="C5" s="61"/>
      <c r="D5" s="61"/>
      <c r="E5" s="61"/>
      <c r="F5" s="61"/>
      <c r="G5" s="48"/>
      <c r="H5" s="48"/>
      <c r="I5" s="48"/>
      <c r="J5" s="48"/>
      <c r="K5" s="48"/>
      <c r="L5" s="48"/>
      <c r="M5" s="48"/>
      <c r="N5" s="48"/>
    </row>
    <row r="6" spans="1:14" x14ac:dyDescent="0.2">
      <c r="A6" s="31" t="s">
        <v>47</v>
      </c>
      <c r="B6" s="60" t="s">
        <v>48</v>
      </c>
      <c r="C6" s="61"/>
      <c r="D6" s="61"/>
      <c r="E6" s="61"/>
      <c r="F6" s="61"/>
      <c r="G6" s="48"/>
      <c r="H6" s="48"/>
      <c r="I6" s="48"/>
      <c r="J6" s="48"/>
      <c r="K6" s="48"/>
      <c r="L6" s="48"/>
      <c r="M6" s="48"/>
      <c r="N6" s="48"/>
    </row>
    <row r="7" spans="1:14" x14ac:dyDescent="0.2">
      <c r="A7" s="31" t="s">
        <v>49</v>
      </c>
      <c r="B7" s="60" t="s">
        <v>50</v>
      </c>
      <c r="C7" s="61"/>
      <c r="D7" s="61"/>
      <c r="E7" s="61"/>
      <c r="F7" s="61"/>
      <c r="G7" s="48"/>
      <c r="H7" s="48"/>
      <c r="I7" s="48"/>
      <c r="J7" s="48"/>
      <c r="K7" s="48"/>
      <c r="L7" s="48"/>
      <c r="M7" s="48"/>
      <c r="N7" s="48"/>
    </row>
    <row r="8" spans="1:14" x14ac:dyDescent="0.2">
      <c r="A8" s="31" t="s">
        <v>51</v>
      </c>
      <c r="B8" s="60" t="s">
        <v>52</v>
      </c>
      <c r="C8" s="61"/>
      <c r="D8" s="61"/>
      <c r="E8" s="61"/>
      <c r="F8" s="61"/>
      <c r="G8" s="48"/>
      <c r="H8" s="48"/>
      <c r="I8" s="48"/>
      <c r="J8" s="48"/>
      <c r="K8" s="48"/>
      <c r="L8" s="48"/>
      <c r="M8" s="48"/>
      <c r="N8" s="48"/>
    </row>
    <row r="9" spans="1:14" x14ac:dyDescent="0.2">
      <c r="A9" s="31" t="s">
        <v>53</v>
      </c>
      <c r="B9" s="60" t="s">
        <v>54</v>
      </c>
      <c r="C9" s="61"/>
      <c r="D9" s="61"/>
      <c r="E9" s="61"/>
      <c r="F9" s="61"/>
      <c r="G9" s="48"/>
      <c r="H9" s="48"/>
      <c r="I9" s="48"/>
      <c r="J9" s="48"/>
      <c r="K9" s="48"/>
      <c r="L9" s="48"/>
      <c r="M9" s="48"/>
      <c r="N9" s="48"/>
    </row>
    <row r="10" spans="1:14" x14ac:dyDescent="0.2">
      <c r="A10" s="31" t="s">
        <v>55</v>
      </c>
      <c r="B10" s="62" t="s">
        <v>56</v>
      </c>
      <c r="C10" s="61"/>
      <c r="D10" s="61"/>
      <c r="E10" s="61"/>
      <c r="F10" s="61"/>
      <c r="G10" s="48"/>
      <c r="H10" s="48"/>
      <c r="I10" s="48"/>
      <c r="J10" s="48"/>
      <c r="K10" s="48"/>
      <c r="L10" s="48"/>
      <c r="M10" s="48"/>
      <c r="N10" s="48"/>
    </row>
    <row r="11" spans="1:14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5" thickBot="1" x14ac:dyDescent="0.25">
      <c r="A12" s="1" t="s">
        <v>57</v>
      </c>
      <c r="B12" s="1" t="s">
        <v>58</v>
      </c>
      <c r="C12" s="1" t="s">
        <v>59</v>
      </c>
      <c r="D12" s="1" t="s">
        <v>60</v>
      </c>
      <c r="E12" s="1" t="s">
        <v>61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67</v>
      </c>
      <c r="L12" s="1" t="s">
        <v>68</v>
      </c>
      <c r="M12" s="1" t="s">
        <v>69</v>
      </c>
      <c r="N12" s="1" t="s">
        <v>70</v>
      </c>
    </row>
    <row r="13" spans="1:14" ht="15" thickTop="1" x14ac:dyDescent="0.2">
      <c r="A13" s="2">
        <v>2004</v>
      </c>
      <c r="B13" s="50">
        <v>146068</v>
      </c>
      <c r="C13" s="50">
        <v>146154</v>
      </c>
      <c r="D13" s="50">
        <v>146525</v>
      </c>
      <c r="E13" s="50">
        <v>146260</v>
      </c>
      <c r="F13" s="50">
        <v>146659</v>
      </c>
      <c r="G13" s="50">
        <v>148478</v>
      </c>
      <c r="H13" s="50">
        <v>149217</v>
      </c>
      <c r="I13" s="50">
        <v>148166</v>
      </c>
      <c r="J13" s="50">
        <v>147186</v>
      </c>
      <c r="K13" s="50">
        <v>147978</v>
      </c>
      <c r="L13" s="50">
        <v>148246</v>
      </c>
      <c r="M13" s="50">
        <v>147877</v>
      </c>
      <c r="N13" s="50">
        <v>147401</v>
      </c>
    </row>
    <row r="14" spans="1:14" x14ac:dyDescent="0.2">
      <c r="A14" s="2">
        <v>2005</v>
      </c>
      <c r="B14" s="50">
        <v>147125</v>
      </c>
      <c r="C14" s="50">
        <v>147649</v>
      </c>
      <c r="D14" s="50">
        <v>147745</v>
      </c>
      <c r="E14" s="50">
        <v>148274</v>
      </c>
      <c r="F14" s="50">
        <v>148878</v>
      </c>
      <c r="G14" s="50">
        <v>150327</v>
      </c>
      <c r="H14" s="50">
        <v>151122</v>
      </c>
      <c r="I14" s="50">
        <v>150469</v>
      </c>
      <c r="J14" s="50">
        <v>149838</v>
      </c>
      <c r="K14" s="50">
        <v>150304</v>
      </c>
      <c r="L14" s="50">
        <v>150239</v>
      </c>
      <c r="M14" s="50">
        <v>149874</v>
      </c>
      <c r="N14" s="50">
        <v>149320</v>
      </c>
    </row>
    <row r="15" spans="1:14" x14ac:dyDescent="0.2">
      <c r="A15" s="2">
        <v>2006</v>
      </c>
      <c r="B15" s="50">
        <v>149090</v>
      </c>
      <c r="C15" s="50">
        <v>149686</v>
      </c>
      <c r="D15" s="50">
        <v>150027</v>
      </c>
      <c r="E15" s="50">
        <v>150209</v>
      </c>
      <c r="F15" s="50">
        <v>150696</v>
      </c>
      <c r="G15" s="50">
        <v>152557</v>
      </c>
      <c r="H15" s="50">
        <v>153208</v>
      </c>
      <c r="I15" s="50">
        <v>152465</v>
      </c>
      <c r="J15" s="50">
        <v>151635</v>
      </c>
      <c r="K15" s="50">
        <v>152397</v>
      </c>
      <c r="L15" s="50">
        <v>152590</v>
      </c>
      <c r="M15" s="50">
        <v>152571</v>
      </c>
      <c r="N15" s="50">
        <v>151428</v>
      </c>
    </row>
    <row r="16" spans="1:14" x14ac:dyDescent="0.2">
      <c r="A16" s="2">
        <v>2007</v>
      </c>
      <c r="B16" s="50">
        <v>151924</v>
      </c>
      <c r="C16" s="50">
        <v>151879</v>
      </c>
      <c r="D16" s="50">
        <v>152236</v>
      </c>
      <c r="E16" s="50">
        <v>151829</v>
      </c>
      <c r="F16" s="50">
        <v>152350</v>
      </c>
      <c r="G16" s="50">
        <v>154252</v>
      </c>
      <c r="H16" s="50">
        <v>154871</v>
      </c>
      <c r="I16" s="50">
        <v>153493</v>
      </c>
      <c r="J16" s="50">
        <v>153400</v>
      </c>
      <c r="K16" s="50">
        <v>153516</v>
      </c>
      <c r="L16" s="50">
        <v>154035</v>
      </c>
      <c r="M16" s="50">
        <v>153705</v>
      </c>
      <c r="N16" s="50">
        <v>153124</v>
      </c>
    </row>
    <row r="17" spans="1:14" x14ac:dyDescent="0.2">
      <c r="A17" s="2">
        <v>2008</v>
      </c>
      <c r="B17" s="50">
        <v>152828</v>
      </c>
      <c r="C17" s="50">
        <v>152503</v>
      </c>
      <c r="D17" s="50">
        <v>153135</v>
      </c>
      <c r="E17" s="50">
        <v>153208</v>
      </c>
      <c r="F17" s="50">
        <v>154003</v>
      </c>
      <c r="G17" s="50">
        <v>155582</v>
      </c>
      <c r="H17" s="50">
        <v>156300</v>
      </c>
      <c r="I17" s="50">
        <v>155387</v>
      </c>
      <c r="J17" s="50">
        <v>154509</v>
      </c>
      <c r="K17" s="50">
        <v>155012</v>
      </c>
      <c r="L17" s="50">
        <v>154624</v>
      </c>
      <c r="M17" s="50">
        <v>154349</v>
      </c>
      <c r="N17" s="50">
        <v>154287</v>
      </c>
    </row>
    <row r="18" spans="1:14" x14ac:dyDescent="0.2">
      <c r="A18" s="2">
        <v>2009</v>
      </c>
      <c r="B18" s="50">
        <v>153445</v>
      </c>
      <c r="C18" s="50">
        <v>153804</v>
      </c>
      <c r="D18" s="50">
        <v>153728</v>
      </c>
      <c r="E18" s="50">
        <v>153834</v>
      </c>
      <c r="F18" s="50">
        <v>154336</v>
      </c>
      <c r="G18" s="50">
        <v>155921</v>
      </c>
      <c r="H18" s="50">
        <v>156255</v>
      </c>
      <c r="I18" s="50">
        <v>154897</v>
      </c>
      <c r="J18" s="50">
        <v>153617</v>
      </c>
      <c r="K18" s="50">
        <v>153635</v>
      </c>
      <c r="L18" s="50">
        <v>153539</v>
      </c>
      <c r="M18" s="50">
        <v>152693</v>
      </c>
      <c r="N18" s="50">
        <v>154142</v>
      </c>
    </row>
    <row r="19" spans="1:14" x14ac:dyDescent="0.2">
      <c r="A19" s="2">
        <v>2010</v>
      </c>
      <c r="B19" s="50">
        <v>152957</v>
      </c>
      <c r="C19" s="50">
        <v>153194</v>
      </c>
      <c r="D19" s="50">
        <v>153660</v>
      </c>
      <c r="E19" s="50">
        <v>153911</v>
      </c>
      <c r="F19" s="50">
        <v>153866</v>
      </c>
      <c r="G19" s="50">
        <v>154767</v>
      </c>
      <c r="H19" s="50">
        <v>155270</v>
      </c>
      <c r="I19" s="50">
        <v>154678</v>
      </c>
      <c r="J19" s="50">
        <v>153854</v>
      </c>
      <c r="K19" s="50">
        <v>153652</v>
      </c>
      <c r="L19" s="50">
        <v>153698</v>
      </c>
      <c r="M19" s="50">
        <v>153156</v>
      </c>
      <c r="N19" s="50">
        <v>153889</v>
      </c>
    </row>
    <row r="20" spans="1:14" x14ac:dyDescent="0.2">
      <c r="A20" s="2">
        <v>2011</v>
      </c>
      <c r="B20" s="50">
        <v>152536</v>
      </c>
      <c r="C20" s="50">
        <v>152635</v>
      </c>
      <c r="D20" s="50">
        <v>153022</v>
      </c>
      <c r="E20" s="50">
        <v>152898</v>
      </c>
      <c r="F20" s="50">
        <v>153449</v>
      </c>
      <c r="G20" s="50">
        <v>154538</v>
      </c>
      <c r="H20" s="50">
        <v>154812</v>
      </c>
      <c r="I20" s="50">
        <v>154344</v>
      </c>
      <c r="J20" s="50">
        <v>154022</v>
      </c>
      <c r="K20" s="50">
        <v>154088</v>
      </c>
      <c r="L20" s="50">
        <v>153683</v>
      </c>
      <c r="M20" s="50">
        <v>153373</v>
      </c>
      <c r="N20" s="50">
        <v>153617</v>
      </c>
    </row>
    <row r="21" spans="1:14" x14ac:dyDescent="0.2">
      <c r="A21" s="2">
        <v>2012</v>
      </c>
      <c r="B21" s="50">
        <v>153485</v>
      </c>
      <c r="C21" s="50">
        <v>154114</v>
      </c>
      <c r="D21" s="50">
        <v>154316</v>
      </c>
      <c r="E21" s="50">
        <v>153905</v>
      </c>
      <c r="F21" s="50">
        <v>154998</v>
      </c>
      <c r="G21" s="50">
        <v>156385</v>
      </c>
      <c r="H21" s="50">
        <v>156526</v>
      </c>
      <c r="I21" s="50">
        <v>155255</v>
      </c>
      <c r="J21" s="50">
        <v>155075</v>
      </c>
      <c r="K21" s="50">
        <v>155779</v>
      </c>
      <c r="L21" s="50">
        <v>154953</v>
      </c>
      <c r="M21" s="50">
        <v>154904</v>
      </c>
      <c r="N21" s="50">
        <v>154975</v>
      </c>
    </row>
    <row r="22" spans="1:14" x14ac:dyDescent="0.2">
      <c r="A22" s="2">
        <v>2013</v>
      </c>
      <c r="B22" s="50">
        <v>154794</v>
      </c>
      <c r="C22" s="50">
        <v>154727</v>
      </c>
      <c r="D22" s="50">
        <v>154512</v>
      </c>
      <c r="E22" s="50">
        <v>154739</v>
      </c>
      <c r="F22" s="50">
        <v>155734</v>
      </c>
      <c r="G22" s="50">
        <v>157089</v>
      </c>
      <c r="H22" s="50">
        <v>157196</v>
      </c>
      <c r="I22" s="50">
        <v>155971</v>
      </c>
      <c r="J22" s="50">
        <v>155536</v>
      </c>
      <c r="K22" s="50">
        <v>154918</v>
      </c>
      <c r="L22" s="50">
        <v>155046</v>
      </c>
      <c r="M22" s="50">
        <v>154408</v>
      </c>
      <c r="N22" s="50">
        <v>155389</v>
      </c>
    </row>
    <row r="23" spans="1:14" x14ac:dyDescent="0.2">
      <c r="A23" s="2">
        <v>2014</v>
      </c>
      <c r="B23" s="50">
        <v>154381</v>
      </c>
      <c r="C23" s="50">
        <v>155027</v>
      </c>
      <c r="D23" s="50">
        <v>155627</v>
      </c>
      <c r="E23" s="50">
        <v>154845</v>
      </c>
      <c r="F23" s="50">
        <v>155841</v>
      </c>
      <c r="G23" s="50">
        <v>156997</v>
      </c>
      <c r="H23" s="50">
        <v>157573</v>
      </c>
      <c r="I23" s="50">
        <v>156434</v>
      </c>
      <c r="J23" s="50">
        <v>155903</v>
      </c>
      <c r="K23" s="50">
        <v>156616</v>
      </c>
      <c r="L23" s="50">
        <v>156297</v>
      </c>
      <c r="M23" s="50">
        <v>155521</v>
      </c>
      <c r="N23" s="50">
        <v>155922</v>
      </c>
    </row>
    <row r="24" spans="1:14" x14ac:dyDescent="0.2">
      <c r="A24" s="2">
        <v>2015</v>
      </c>
      <c r="B24" s="50">
        <v>156050</v>
      </c>
      <c r="C24" s="50">
        <v>156213</v>
      </c>
      <c r="D24" s="50">
        <v>156318</v>
      </c>
      <c r="E24" s="50">
        <v>156554</v>
      </c>
      <c r="F24" s="50"/>
      <c r="G24" s="50"/>
      <c r="H24" s="50"/>
      <c r="I24" s="50"/>
      <c r="J24" s="50"/>
      <c r="K24" s="50"/>
      <c r="L24" s="50"/>
      <c r="M24" s="50"/>
      <c r="N24" s="50"/>
    </row>
    <row r="26" spans="1:14" ht="15.75" x14ac:dyDescent="0.25">
      <c r="A26" s="64" t="s">
        <v>42</v>
      </c>
      <c r="B26" s="61"/>
      <c r="C26" s="61"/>
      <c r="D26" s="61"/>
      <c r="E26" s="61"/>
      <c r="F26" s="61"/>
      <c r="G26" s="48"/>
      <c r="H26" s="48"/>
      <c r="I26" s="48"/>
      <c r="J26" s="48"/>
      <c r="K26" s="48"/>
      <c r="L26" s="48"/>
      <c r="M26" s="48"/>
      <c r="N26" s="48"/>
    </row>
    <row r="27" spans="1:14" ht="15.75" x14ac:dyDescent="0.25">
      <c r="A27" s="64" t="s">
        <v>43</v>
      </c>
      <c r="B27" s="61"/>
      <c r="C27" s="61"/>
      <c r="D27" s="61"/>
      <c r="E27" s="61"/>
      <c r="F27" s="61"/>
      <c r="G27" s="48"/>
      <c r="H27" s="48"/>
      <c r="I27" s="48"/>
      <c r="J27" s="48"/>
      <c r="K27" s="48"/>
      <c r="L27" s="48"/>
      <c r="M27" s="48"/>
      <c r="N27" s="48"/>
    </row>
    <row r="28" spans="1:14" x14ac:dyDescent="0.2">
      <c r="A28" s="61"/>
      <c r="B28" s="61"/>
      <c r="C28" s="61"/>
      <c r="D28" s="61"/>
      <c r="E28" s="61"/>
      <c r="F28" s="61"/>
      <c r="G28" s="48"/>
      <c r="H28" s="48"/>
      <c r="I28" s="48"/>
      <c r="J28" s="48"/>
      <c r="K28" s="48"/>
      <c r="L28" s="48"/>
      <c r="M28" s="48"/>
      <c r="N28" s="48"/>
    </row>
    <row r="29" spans="1:14" x14ac:dyDescent="0.2">
      <c r="A29" s="31" t="s">
        <v>44</v>
      </c>
      <c r="B29" s="60" t="s">
        <v>71</v>
      </c>
      <c r="C29" s="61"/>
      <c r="D29" s="61"/>
      <c r="E29" s="61"/>
      <c r="F29" s="61"/>
      <c r="G29" s="48"/>
      <c r="H29" s="48"/>
      <c r="I29" s="48"/>
      <c r="J29" s="48"/>
      <c r="K29" s="48"/>
      <c r="L29" s="48"/>
      <c r="M29" s="48"/>
      <c r="N29" s="48"/>
    </row>
    <row r="30" spans="1:14" x14ac:dyDescent="0.2">
      <c r="A30" s="63" t="s">
        <v>46</v>
      </c>
      <c r="B30" s="61"/>
      <c r="C30" s="61"/>
      <c r="D30" s="61"/>
      <c r="E30" s="61"/>
      <c r="F30" s="61"/>
      <c r="G30" s="48"/>
      <c r="H30" s="48"/>
      <c r="I30" s="48"/>
      <c r="J30" s="48"/>
      <c r="K30" s="48"/>
      <c r="L30" s="48"/>
      <c r="M30" s="48"/>
      <c r="N30" s="48"/>
    </row>
    <row r="31" spans="1:14" x14ac:dyDescent="0.2">
      <c r="A31" s="31" t="s">
        <v>47</v>
      </c>
      <c r="B31" s="60" t="s">
        <v>72</v>
      </c>
      <c r="C31" s="61"/>
      <c r="D31" s="61"/>
      <c r="E31" s="61"/>
      <c r="F31" s="61"/>
      <c r="G31" s="48"/>
      <c r="H31" s="48"/>
      <c r="I31" s="48"/>
      <c r="J31" s="48"/>
      <c r="K31" s="48"/>
      <c r="L31" s="48"/>
      <c r="M31" s="48"/>
      <c r="N31" s="48"/>
    </row>
    <row r="32" spans="1:14" x14ac:dyDescent="0.2">
      <c r="A32" s="31" t="s">
        <v>49</v>
      </c>
      <c r="B32" s="60" t="s">
        <v>73</v>
      </c>
      <c r="C32" s="61"/>
      <c r="D32" s="61"/>
      <c r="E32" s="61"/>
      <c r="F32" s="61"/>
      <c r="G32" s="48"/>
      <c r="H32" s="48"/>
      <c r="I32" s="48"/>
      <c r="J32" s="48"/>
      <c r="K32" s="48"/>
      <c r="L32" s="48"/>
      <c r="M32" s="48"/>
      <c r="N32" s="48"/>
    </row>
    <row r="33" spans="1:14" x14ac:dyDescent="0.2">
      <c r="A33" s="31" t="s">
        <v>51</v>
      </c>
      <c r="B33" s="60" t="s">
        <v>52</v>
      </c>
      <c r="C33" s="61"/>
      <c r="D33" s="61"/>
      <c r="E33" s="61"/>
      <c r="F33" s="61"/>
      <c r="G33" s="48"/>
      <c r="H33" s="48"/>
      <c r="I33" s="48"/>
      <c r="J33" s="48"/>
      <c r="K33" s="48"/>
      <c r="L33" s="48"/>
      <c r="M33" s="48"/>
      <c r="N33" s="48"/>
    </row>
    <row r="34" spans="1:14" x14ac:dyDescent="0.2">
      <c r="A34" s="31" t="s">
        <v>53</v>
      </c>
      <c r="B34" s="60" t="s">
        <v>54</v>
      </c>
      <c r="C34" s="61"/>
      <c r="D34" s="61"/>
      <c r="E34" s="61"/>
      <c r="F34" s="61"/>
      <c r="G34" s="48"/>
      <c r="H34" s="48"/>
      <c r="I34" s="48"/>
      <c r="J34" s="48"/>
      <c r="K34" s="48"/>
      <c r="L34" s="48"/>
      <c r="M34" s="48"/>
      <c r="N34" s="48"/>
    </row>
    <row r="35" spans="1:14" x14ac:dyDescent="0.2">
      <c r="A35" s="31" t="s">
        <v>55</v>
      </c>
      <c r="B35" s="62" t="s">
        <v>56</v>
      </c>
      <c r="C35" s="61"/>
      <c r="D35" s="61"/>
      <c r="E35" s="61"/>
      <c r="F35" s="61"/>
      <c r="G35" s="48"/>
      <c r="H35" s="48"/>
      <c r="I35" s="48"/>
      <c r="J35" s="48"/>
      <c r="K35" s="48"/>
      <c r="L35" s="48"/>
      <c r="M35" s="48"/>
      <c r="N35" s="48"/>
    </row>
    <row r="36" spans="1:14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ht="15" thickBot="1" x14ac:dyDescent="0.25">
      <c r="A37" s="1" t="s">
        <v>57</v>
      </c>
      <c r="B37" s="1" t="s">
        <v>58</v>
      </c>
      <c r="C37" s="1" t="s">
        <v>59</v>
      </c>
      <c r="D37" s="1" t="s">
        <v>60</v>
      </c>
      <c r="E37" s="1" t="s">
        <v>61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66</v>
      </c>
      <c r="K37" s="1" t="s">
        <v>67</v>
      </c>
      <c r="L37" s="1" t="s">
        <v>68</v>
      </c>
      <c r="M37" s="1" t="s">
        <v>69</v>
      </c>
      <c r="N37" s="1" t="s">
        <v>70</v>
      </c>
    </row>
    <row r="38" spans="1:14" ht="15" thickTop="1" x14ac:dyDescent="0.2">
      <c r="A38" s="2">
        <v>2004</v>
      </c>
      <c r="B38" s="50">
        <v>9144</v>
      </c>
      <c r="C38" s="50">
        <v>8770</v>
      </c>
      <c r="D38" s="50">
        <v>8834</v>
      </c>
      <c r="E38" s="50">
        <v>7837</v>
      </c>
      <c r="F38" s="50">
        <v>7792</v>
      </c>
      <c r="G38" s="50">
        <v>8616</v>
      </c>
      <c r="H38" s="50">
        <v>8518</v>
      </c>
      <c r="I38" s="50">
        <v>7940</v>
      </c>
      <c r="J38" s="50">
        <v>7545</v>
      </c>
      <c r="K38" s="50">
        <v>7531</v>
      </c>
      <c r="L38" s="50">
        <v>7665</v>
      </c>
      <c r="M38" s="50">
        <v>7599</v>
      </c>
      <c r="N38" s="50">
        <v>8149</v>
      </c>
    </row>
    <row r="39" spans="1:14" x14ac:dyDescent="0.2">
      <c r="A39" s="2">
        <v>2005</v>
      </c>
      <c r="B39" s="50">
        <v>8444</v>
      </c>
      <c r="C39" s="50">
        <v>8549</v>
      </c>
      <c r="D39" s="50">
        <v>7986</v>
      </c>
      <c r="E39" s="50">
        <v>7335</v>
      </c>
      <c r="F39" s="50">
        <v>7287</v>
      </c>
      <c r="G39" s="50">
        <v>7870</v>
      </c>
      <c r="H39" s="50">
        <v>7839</v>
      </c>
      <c r="I39" s="50">
        <v>7327</v>
      </c>
      <c r="J39" s="50">
        <v>7259</v>
      </c>
      <c r="K39" s="50">
        <v>6964</v>
      </c>
      <c r="L39" s="50">
        <v>7271</v>
      </c>
      <c r="M39" s="50">
        <v>6956</v>
      </c>
      <c r="N39" s="50">
        <v>7591</v>
      </c>
    </row>
    <row r="40" spans="1:14" x14ac:dyDescent="0.2">
      <c r="A40" s="2">
        <v>2006</v>
      </c>
      <c r="B40" s="50">
        <v>7608</v>
      </c>
      <c r="C40" s="50">
        <v>7692</v>
      </c>
      <c r="D40" s="50">
        <v>7255</v>
      </c>
      <c r="E40" s="50">
        <v>6804</v>
      </c>
      <c r="F40" s="50">
        <v>6655</v>
      </c>
      <c r="G40" s="50">
        <v>7341</v>
      </c>
      <c r="H40" s="50">
        <v>7602</v>
      </c>
      <c r="I40" s="50">
        <v>7086</v>
      </c>
      <c r="J40" s="50">
        <v>6625</v>
      </c>
      <c r="K40" s="50">
        <v>6272</v>
      </c>
      <c r="L40" s="50">
        <v>6576</v>
      </c>
      <c r="M40" s="50">
        <v>6491</v>
      </c>
      <c r="N40" s="50">
        <v>7001</v>
      </c>
    </row>
    <row r="41" spans="1:14" x14ac:dyDescent="0.2">
      <c r="A41" s="2">
        <v>2007</v>
      </c>
      <c r="B41" s="50">
        <v>7649</v>
      </c>
      <c r="C41" s="50">
        <v>7400</v>
      </c>
      <c r="D41" s="50">
        <v>6913</v>
      </c>
      <c r="E41" s="50">
        <v>6532</v>
      </c>
      <c r="F41" s="50">
        <v>6486</v>
      </c>
      <c r="G41" s="50">
        <v>7295</v>
      </c>
      <c r="H41" s="50">
        <v>7556</v>
      </c>
      <c r="I41" s="50">
        <v>7088</v>
      </c>
      <c r="J41" s="50">
        <v>6952</v>
      </c>
      <c r="K41" s="50">
        <v>6773</v>
      </c>
      <c r="L41" s="50">
        <v>6917</v>
      </c>
      <c r="M41" s="50">
        <v>7371</v>
      </c>
      <c r="N41" s="50">
        <v>7078</v>
      </c>
    </row>
    <row r="42" spans="1:14" x14ac:dyDescent="0.2">
      <c r="A42" s="2">
        <v>2008</v>
      </c>
      <c r="B42" s="50">
        <v>8221</v>
      </c>
      <c r="C42" s="50">
        <v>7953</v>
      </c>
      <c r="D42" s="50">
        <v>8027</v>
      </c>
      <c r="E42" s="50">
        <v>7287</v>
      </c>
      <c r="F42" s="50">
        <v>8076</v>
      </c>
      <c r="G42" s="50">
        <v>8933</v>
      </c>
      <c r="H42" s="50">
        <v>9433</v>
      </c>
      <c r="I42" s="50">
        <v>9479</v>
      </c>
      <c r="J42" s="50">
        <v>9199</v>
      </c>
      <c r="K42" s="50">
        <v>9469</v>
      </c>
      <c r="L42" s="50">
        <v>10015</v>
      </c>
      <c r="M42" s="50">
        <v>10999</v>
      </c>
      <c r="N42" s="50">
        <v>8924</v>
      </c>
    </row>
    <row r="43" spans="1:14" x14ac:dyDescent="0.2">
      <c r="A43" s="2">
        <v>2009</v>
      </c>
      <c r="B43" s="50">
        <v>13009</v>
      </c>
      <c r="C43" s="50">
        <v>13699</v>
      </c>
      <c r="D43" s="50">
        <v>13895</v>
      </c>
      <c r="E43" s="50">
        <v>13248</v>
      </c>
      <c r="F43" s="50">
        <v>13973</v>
      </c>
      <c r="G43" s="50">
        <v>15095</v>
      </c>
      <c r="H43" s="50">
        <v>15201</v>
      </c>
      <c r="I43" s="50">
        <v>14823</v>
      </c>
      <c r="J43" s="50">
        <v>14538</v>
      </c>
      <c r="K43" s="50">
        <v>14547</v>
      </c>
      <c r="L43" s="50">
        <v>14407</v>
      </c>
      <c r="M43" s="50">
        <v>14740</v>
      </c>
      <c r="N43" s="50">
        <v>14265</v>
      </c>
    </row>
    <row r="44" spans="1:14" x14ac:dyDescent="0.2">
      <c r="A44" s="2">
        <v>2010</v>
      </c>
      <c r="B44" s="50">
        <v>16147</v>
      </c>
      <c r="C44" s="50">
        <v>15991</v>
      </c>
      <c r="D44" s="50">
        <v>15678</v>
      </c>
      <c r="E44" s="50">
        <v>14609</v>
      </c>
      <c r="F44" s="50">
        <v>14369</v>
      </c>
      <c r="G44" s="50">
        <v>14885</v>
      </c>
      <c r="H44" s="50">
        <v>15137</v>
      </c>
      <c r="I44" s="50">
        <v>14759</v>
      </c>
      <c r="J44" s="50">
        <v>14140</v>
      </c>
      <c r="K44" s="50">
        <v>13903</v>
      </c>
      <c r="L44" s="50">
        <v>14282</v>
      </c>
      <c r="M44" s="50">
        <v>13997</v>
      </c>
      <c r="N44" s="50">
        <v>14825</v>
      </c>
    </row>
    <row r="45" spans="1:14" x14ac:dyDescent="0.2">
      <c r="A45" s="2">
        <v>2011</v>
      </c>
      <c r="B45" s="50">
        <v>14937</v>
      </c>
      <c r="C45" s="50">
        <v>14542</v>
      </c>
      <c r="D45" s="50">
        <v>14060</v>
      </c>
      <c r="E45" s="50">
        <v>13237</v>
      </c>
      <c r="F45" s="50">
        <v>13421</v>
      </c>
      <c r="G45" s="50">
        <v>14409</v>
      </c>
      <c r="H45" s="50">
        <v>14428</v>
      </c>
      <c r="I45" s="50">
        <v>14008</v>
      </c>
      <c r="J45" s="50">
        <v>13520</v>
      </c>
      <c r="K45" s="50">
        <v>13102</v>
      </c>
      <c r="L45" s="50">
        <v>12613</v>
      </c>
      <c r="M45" s="50">
        <v>12692</v>
      </c>
      <c r="N45" s="50">
        <v>13747</v>
      </c>
    </row>
    <row r="46" spans="1:14" x14ac:dyDescent="0.2">
      <c r="A46" s="2">
        <v>2012</v>
      </c>
      <c r="B46" s="50">
        <v>13541</v>
      </c>
      <c r="C46" s="50">
        <v>13430</v>
      </c>
      <c r="D46" s="50">
        <v>12904</v>
      </c>
      <c r="E46" s="50">
        <v>11910</v>
      </c>
      <c r="F46" s="50">
        <v>12271</v>
      </c>
      <c r="G46" s="50">
        <v>13184</v>
      </c>
      <c r="H46" s="50">
        <v>13400</v>
      </c>
      <c r="I46" s="50">
        <v>12696</v>
      </c>
      <c r="J46" s="50">
        <v>11742</v>
      </c>
      <c r="K46" s="50">
        <v>11741</v>
      </c>
      <c r="L46" s="50">
        <v>11404</v>
      </c>
      <c r="M46" s="50">
        <v>11844</v>
      </c>
      <c r="N46" s="50">
        <v>12506</v>
      </c>
    </row>
    <row r="47" spans="1:14" x14ac:dyDescent="0.2">
      <c r="A47" s="2">
        <v>2013</v>
      </c>
      <c r="B47" s="50">
        <v>13181</v>
      </c>
      <c r="C47" s="50">
        <v>12500</v>
      </c>
      <c r="D47" s="50">
        <v>11815</v>
      </c>
      <c r="E47" s="50">
        <v>11014</v>
      </c>
      <c r="F47" s="50">
        <v>11302</v>
      </c>
      <c r="G47" s="50">
        <v>12248</v>
      </c>
      <c r="H47" s="50">
        <v>12083</v>
      </c>
      <c r="I47" s="50">
        <v>11462</v>
      </c>
      <c r="J47" s="50">
        <v>10885</v>
      </c>
      <c r="K47" s="50">
        <v>10773</v>
      </c>
      <c r="L47" s="50">
        <v>10271</v>
      </c>
      <c r="M47" s="50">
        <v>9984</v>
      </c>
      <c r="N47" s="50">
        <v>11460</v>
      </c>
    </row>
    <row r="48" spans="1:14" x14ac:dyDescent="0.2">
      <c r="A48" s="2">
        <v>2014</v>
      </c>
      <c r="B48" s="50">
        <v>10855</v>
      </c>
      <c r="C48" s="50">
        <v>10893</v>
      </c>
      <c r="D48" s="50">
        <v>10537</v>
      </c>
      <c r="E48" s="50">
        <v>9079</v>
      </c>
      <c r="F48" s="50">
        <v>9443</v>
      </c>
      <c r="G48" s="50">
        <v>9893</v>
      </c>
      <c r="H48" s="50">
        <v>10307</v>
      </c>
      <c r="I48" s="50">
        <v>9787</v>
      </c>
      <c r="J48" s="50">
        <v>8962</v>
      </c>
      <c r="K48" s="50">
        <v>8680</v>
      </c>
      <c r="L48" s="50">
        <v>8630</v>
      </c>
      <c r="M48" s="50">
        <v>8331</v>
      </c>
      <c r="N48" s="50">
        <v>9617</v>
      </c>
    </row>
    <row r="49" spans="1:14" x14ac:dyDescent="0.2">
      <c r="A49" s="2">
        <v>2015</v>
      </c>
      <c r="B49" s="50">
        <v>9498</v>
      </c>
      <c r="C49" s="50">
        <v>9095</v>
      </c>
      <c r="D49" s="50">
        <v>8682</v>
      </c>
      <c r="E49" s="50">
        <v>7966</v>
      </c>
      <c r="F49" s="50"/>
      <c r="G49" s="50"/>
      <c r="H49" s="50"/>
      <c r="I49" s="50"/>
      <c r="J49" s="50"/>
      <c r="K49" s="50"/>
      <c r="L49" s="50"/>
      <c r="M49" s="50"/>
      <c r="N49" s="50"/>
    </row>
    <row r="52" spans="1:14" s="10" customFormat="1" ht="12.75" x14ac:dyDescent="0.2">
      <c r="B52" s="42" t="s">
        <v>111</v>
      </c>
      <c r="C52" s="42" t="s">
        <v>112</v>
      </c>
      <c r="D52" s="42" t="s">
        <v>113</v>
      </c>
      <c r="E52" s="42" t="s">
        <v>114</v>
      </c>
      <c r="F52" s="42" t="s">
        <v>115</v>
      </c>
    </row>
    <row r="53" spans="1:14" s="10" customFormat="1" ht="12.75" x14ac:dyDescent="0.2">
      <c r="A53" s="20" t="s">
        <v>118</v>
      </c>
      <c r="B53" s="51">
        <f>SUM(B22:M23)</f>
        <v>3735732</v>
      </c>
      <c r="C53" s="51">
        <f>SUM(C22:M23,B23:B24)</f>
        <v>3736988</v>
      </c>
      <c r="D53" s="51">
        <f>SUM(D22:M23,B23:C24)</f>
        <v>3738474</v>
      </c>
      <c r="E53" s="51">
        <f>SUM(E22:M23,B23:D24)</f>
        <v>3740280</v>
      </c>
      <c r="F53" s="51">
        <f>SUM(F22:M23,B23:E24)</f>
        <v>3742095</v>
      </c>
    </row>
    <row r="54" spans="1:14" s="10" customFormat="1" ht="12.75" x14ac:dyDescent="0.2">
      <c r="A54" s="20" t="s">
        <v>119</v>
      </c>
      <c r="B54" s="51">
        <f>SUM(B47:M48)</f>
        <v>252915</v>
      </c>
      <c r="C54" s="51">
        <f>SUM(C47:M48,B48:B49)</f>
        <v>249232</v>
      </c>
      <c r="D54" s="51">
        <f>SUM(D47:M48,B48:C49)</f>
        <v>245827</v>
      </c>
      <c r="E54" s="51">
        <f>SUM(E47:M48,B48:D49)</f>
        <v>242694</v>
      </c>
      <c r="F54" s="51">
        <f>SUM(F47:M48,B48:E49)</f>
        <v>239646</v>
      </c>
    </row>
    <row r="55" spans="1:14" s="10" customFormat="1" ht="12.75" x14ac:dyDescent="0.2">
      <c r="A55" s="20" t="s">
        <v>120</v>
      </c>
      <c r="B55" s="10">
        <f>TRUNC(B54/B53,4)</f>
        <v>6.7699999999999996E-2</v>
      </c>
      <c r="C55" s="10">
        <f t="shared" ref="C55:F55" si="0">TRUNC(C54/C53,4)</f>
        <v>6.6600000000000006E-2</v>
      </c>
      <c r="D55" s="10">
        <f t="shared" si="0"/>
        <v>6.5699999999999995E-2</v>
      </c>
      <c r="E55" s="10">
        <f t="shared" si="0"/>
        <v>6.4799999999999996E-2</v>
      </c>
      <c r="F55" s="10">
        <f t="shared" si="0"/>
        <v>6.4000000000000001E-2</v>
      </c>
    </row>
    <row r="56" spans="1:14" s="10" customFormat="1" ht="12.75" x14ac:dyDescent="0.2">
      <c r="A56" s="20" t="s">
        <v>121</v>
      </c>
      <c r="B56" s="10">
        <f>TRUNC(B55*1.2,4)</f>
        <v>8.1199999999999994E-2</v>
      </c>
      <c r="C56" s="10">
        <f t="shared" ref="C56:F56" si="1">TRUNC(C55*1.2,4)</f>
        <v>7.9899999999999999E-2</v>
      </c>
      <c r="D56" s="10">
        <f t="shared" si="1"/>
        <v>7.8799999999999995E-2</v>
      </c>
      <c r="E56" s="10">
        <f t="shared" si="1"/>
        <v>7.7700000000000005E-2</v>
      </c>
      <c r="F56" s="10">
        <f t="shared" si="1"/>
        <v>7.6799999999999993E-2</v>
      </c>
    </row>
    <row r="57" spans="1:14" s="10" customFormat="1" ht="12.75" x14ac:dyDescent="0.2">
      <c r="A57" s="20" t="s">
        <v>122</v>
      </c>
      <c r="B57" s="10">
        <f>B56*100</f>
        <v>8.1199999999999992</v>
      </c>
      <c r="C57" s="10">
        <f t="shared" ref="C57:F57" si="2">C56*100</f>
        <v>7.99</v>
      </c>
      <c r="D57" s="10">
        <f t="shared" si="2"/>
        <v>7.88</v>
      </c>
      <c r="E57" s="10">
        <f t="shared" si="2"/>
        <v>7.7700000000000005</v>
      </c>
      <c r="F57" s="10">
        <f t="shared" si="2"/>
        <v>7.68</v>
      </c>
    </row>
    <row r="58" spans="1:14" s="10" customFormat="1" ht="12.75" x14ac:dyDescent="0.2">
      <c r="A58" s="20" t="s">
        <v>123</v>
      </c>
      <c r="B58" s="20">
        <f>ROUND(B57,1)</f>
        <v>8.1</v>
      </c>
      <c r="C58" s="20">
        <f t="shared" ref="C58:F58" si="3">ROUND(C57,1)</f>
        <v>8</v>
      </c>
      <c r="D58" s="20">
        <f t="shared" si="3"/>
        <v>7.9</v>
      </c>
      <c r="E58" s="20">
        <f t="shared" si="3"/>
        <v>7.8</v>
      </c>
      <c r="F58" s="20">
        <f t="shared" si="3"/>
        <v>7.7</v>
      </c>
    </row>
    <row r="61" spans="1:14" x14ac:dyDescent="0.2">
      <c r="J61" s="3"/>
    </row>
    <row r="63" spans="1:14" x14ac:dyDescent="0.2">
      <c r="J63" s="49"/>
    </row>
  </sheetData>
  <mergeCells count="20"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  <mergeCell ref="B34:F34"/>
    <mergeCell ref="B35:F35"/>
    <mergeCell ref="A28:F28"/>
    <mergeCell ref="B29:F29"/>
    <mergeCell ref="A30:F30"/>
    <mergeCell ref="B31:F31"/>
    <mergeCell ref="B32:F32"/>
    <mergeCell ref="B33:F33"/>
  </mergeCells>
  <pageMargins left="0.7" right="0.7" top="0.75" bottom="0.75" header="0.3" footer="0.3"/>
  <pageSetup scale="63" orientation="landscape" r:id="rId1"/>
  <ignoredErrors>
    <ignoredError sqref="C53:C5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jbeyler</cp:lastModifiedBy>
  <cp:lastPrinted>2015-09-03T18:57:55Z</cp:lastPrinted>
  <dcterms:created xsi:type="dcterms:W3CDTF">2011-08-01T14:22:18Z</dcterms:created>
  <dcterms:modified xsi:type="dcterms:W3CDTF">2015-09-03T19:00:01Z</dcterms:modified>
</cp:coreProperties>
</file>